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. Атанасов\Desktop\"/>
    </mc:Choice>
  </mc:AlternateContent>
  <bookViews>
    <workbookView xWindow="0" yWindow="0" windowWidth="28800" windowHeight="12210" tabRatio="866"/>
  </bookViews>
  <sheets>
    <sheet name="Аренда-Наем ЕПК, МФ и З" sheetId="10" r:id="rId1"/>
    <sheet name="създаване на тр.н." sheetId="7" r:id="rId2"/>
    <sheet name="доотглеждане -неизтекъл" sheetId="6" r:id="rId3"/>
    <sheet name="доотглеждане - изтекъл" sheetId="11" r:id="rId4"/>
    <sheet name="§12а без ПМЛ- стопански дворове" sheetId="2" r:id="rId5"/>
  </sheets>
  <calcPr calcId="162913"/>
</workbook>
</file>

<file path=xl/calcChain.xml><?xml version="1.0" encoding="utf-8"?>
<calcChain xmlns="http://schemas.openxmlformats.org/spreadsheetml/2006/main">
  <c r="M6" i="10" l="1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5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5" i="10"/>
</calcChain>
</file>

<file path=xl/sharedStrings.xml><?xml version="1.0" encoding="utf-8"?>
<sst xmlns="http://schemas.openxmlformats.org/spreadsheetml/2006/main" count="471" uniqueCount="108">
  <si>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</si>
  <si>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</si>
  <si>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</si>
  <si>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</si>
  <si>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</si>
  <si>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</si>
  <si>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</si>
  <si>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</si>
  <si>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</si>
  <si>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Поземлен имот с идентификатор по КК</t>
  </si>
  <si>
    <t>Гратисен период</t>
  </si>
  <si>
    <t xml:space="preserve">Начална тръжна цена </t>
  </si>
  <si>
    <t>евро/дка</t>
  </si>
  <si>
    <t>лв./дка</t>
  </si>
  <si>
    <t xml:space="preserve">Размер на депозит </t>
  </si>
  <si>
    <t>евро</t>
  </si>
  <si>
    <t>лева</t>
  </si>
  <si>
    <t>от…. до……</t>
  </si>
  <si>
    <t>Група култури</t>
  </si>
  <si>
    <t>Период</t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</si>
  <si>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земеделски земи от държавния поземлен фонд, находящи се на територията на област …………………,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 година</t>
    </r>
  </si>
  <si>
    <r>
      <t xml:space="preserve">Списък на свободните земеделски земи от държавния поземлен фонд, находящи се на територията на област …………………, за дългосрочно отдаване под аренда </t>
    </r>
    <r>
      <rPr>
        <b/>
        <sz val="11"/>
        <color rgb="FF3F3F3F"/>
        <rFont val="Calibri"/>
        <family val="2"/>
        <charset val="204"/>
        <scheme val="minor"/>
      </rPr>
      <t>за  отглеждане на съществуващи трайни насаждения - с НЕИЗТЕКЪЛ амортизационен срок</t>
    </r>
    <r>
      <rPr>
        <sz val="11"/>
        <color rgb="FF3F3F3F"/>
        <rFont val="Calibri"/>
        <family val="2"/>
        <charset val="204"/>
        <scheme val="minor"/>
      </rPr>
      <t xml:space="preserve">, 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</si>
  <si>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r>
      <t xml:space="preserve">Списък на свободните земеделски земи от държавния поземлен фонд, находящи се на територията на област …………………, за дългосрочно отдаване под аренда </t>
    </r>
    <r>
      <rPr>
        <b/>
        <sz val="11"/>
        <color rgb="FF3F3F3F"/>
        <rFont val="Calibri"/>
        <family val="2"/>
        <charset val="204"/>
        <scheme val="minor"/>
      </rPr>
      <t>за  отглеждане на съществуващи трайни насаждения - с ИЗТЕКЪЛ амортизационен срок</t>
    </r>
    <r>
      <rPr>
        <sz val="11"/>
        <color rgb="FF3F3F3F"/>
        <rFont val="Calibri"/>
        <family val="2"/>
        <charset val="204"/>
        <scheme val="minor"/>
      </rPr>
      <t xml:space="preserve">, 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</si>
  <si>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r>
      <rPr>
        <sz val="11"/>
        <color rgb="FF3F3F3F"/>
        <rFont val="Calibri"/>
        <family val="2"/>
        <charset val="204"/>
        <scheme val="minor"/>
      </rPr>
      <t xml:space="preserve"> Списък на свободните земеделски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…………………,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</si>
  <si>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Срок за отдаване (стопански години)</t>
  </si>
  <si>
    <t>Ботевград</t>
  </si>
  <si>
    <t>Литаково</t>
  </si>
  <si>
    <t xml:space="preserve">43904.53.28 </t>
  </si>
  <si>
    <t>нива</t>
  </si>
  <si>
    <t>не</t>
  </si>
  <si>
    <t>5 стоп. години</t>
  </si>
  <si>
    <t>Горна Малина</t>
  </si>
  <si>
    <t>Априлово</t>
  </si>
  <si>
    <t>00549.58.24</t>
  </si>
  <si>
    <t xml:space="preserve"> Елип Пелин</t>
  </si>
  <si>
    <t>Лесново</t>
  </si>
  <si>
    <t>43445.111.21</t>
  </si>
  <si>
    <t>43445.47.30</t>
  </si>
  <si>
    <t>43445.69.20</t>
  </si>
  <si>
    <t>Драгоман</t>
  </si>
  <si>
    <t>Табан</t>
  </si>
  <si>
    <t>72014.35.8</t>
  </si>
  <si>
    <t>Самоков</t>
  </si>
  <si>
    <t>Поповяне</t>
  </si>
  <si>
    <t xml:space="preserve">57697.850.24  </t>
  </si>
  <si>
    <t>Челопеч</t>
  </si>
  <si>
    <t>80323.44.20</t>
  </si>
  <si>
    <t>80323.45.48</t>
  </si>
  <si>
    <t>80323.45.49</t>
  </si>
  <si>
    <t>80323.45.51</t>
  </si>
  <si>
    <t>80323.46.39</t>
  </si>
  <si>
    <t>80323.47.45</t>
  </si>
  <si>
    <t>80323.48.23</t>
  </si>
  <si>
    <t>80323.48.24</t>
  </si>
  <si>
    <t>80323.51.18</t>
  </si>
  <si>
    <t>80323.53.16</t>
  </si>
  <si>
    <t>80323.53.57</t>
  </si>
  <si>
    <t>80323.53.58</t>
  </si>
  <si>
    <t>80323.53.59</t>
  </si>
  <si>
    <t>80323.53.60</t>
  </si>
  <si>
    <t>80323.53.70</t>
  </si>
  <si>
    <t>80323.53.72</t>
  </si>
  <si>
    <t>80323.58.132</t>
  </si>
  <si>
    <t>80323.58.134</t>
  </si>
  <si>
    <t>80323.58.135</t>
  </si>
  <si>
    <t>80323.58.137</t>
  </si>
  <si>
    <t>80323.58.138</t>
  </si>
  <si>
    <t>80323.58.140</t>
  </si>
  <si>
    <t>80323.58.141</t>
  </si>
  <si>
    <t>80323.58.143</t>
  </si>
  <si>
    <t>80323.58.144</t>
  </si>
  <si>
    <t>80323.58.146</t>
  </si>
  <si>
    <t>80323.58.148</t>
  </si>
  <si>
    <t>80323.58.150</t>
  </si>
  <si>
    <t>80323.58.152</t>
  </si>
  <si>
    <t>80323.59.27</t>
  </si>
  <si>
    <t>80323.60.27</t>
  </si>
  <si>
    <t>80323.64.21</t>
  </si>
  <si>
    <t>80323.62.42</t>
  </si>
  <si>
    <t>80323.107.35</t>
  </si>
  <si>
    <t>80323.107.48</t>
  </si>
  <si>
    <t>80323.115.68</t>
  </si>
  <si>
    <t>80323.87.114</t>
  </si>
  <si>
    <t>80323.88.100</t>
  </si>
  <si>
    <t>80323.88.101</t>
  </si>
  <si>
    <t>80323.91.116</t>
  </si>
  <si>
    <t>80323.91.117</t>
  </si>
  <si>
    <t>80323.87.116</t>
  </si>
  <si>
    <t>80323.89.29</t>
  </si>
  <si>
    <t>80323.89.30</t>
  </si>
  <si>
    <t>80323.89.31</t>
  </si>
  <si>
    <t>80323.89.32</t>
  </si>
  <si>
    <t>80323.90.31</t>
  </si>
  <si>
    <t>80323.90.32</t>
  </si>
  <si>
    <t>80323.91.119</t>
  </si>
  <si>
    <t>80323.93.84</t>
  </si>
  <si>
    <t>80323.93.112</t>
  </si>
  <si>
    <t>80323.107.36</t>
  </si>
  <si>
    <t>80323.107.46</t>
  </si>
  <si>
    <t xml:space="preserve"> нива</t>
  </si>
  <si>
    <t>89323.113.21</t>
  </si>
  <si>
    <t>80323.113.22</t>
  </si>
  <si>
    <r>
      <rPr>
        <sz val="11"/>
        <color rgb="FF3F3F3F"/>
        <rFont val="Calibri"/>
        <family val="2"/>
        <charset val="204"/>
        <scheme val="minor"/>
      </rPr>
      <t>Списък на свободните земеделски земи от държавния поземлен фонд, находящи се на територията на област Софииска,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 до 10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</si>
  <si>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Директор на ОДЗ - София област:</t>
  </si>
  <si>
    <t>ПЕТКО ДИМОВ</t>
  </si>
  <si>
    <t>Изготвил:</t>
  </si>
  <si>
    <t>Е.Атанасов</t>
  </si>
  <si>
    <t>гл.директор на ГД"АР"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</si>
</sst>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rgb="FF3F3F3F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center"/>
    </xf>
    <xf numFmtId="0" fontId="2" fillId="3" borderId="2" xfId="2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1" xfId="0" applyFill="1" applyBorder="1" applyAlignment="1">
      <alignment horizontal="center" wrapText="1"/>
    </xf>
    <xf numFmtId="0" fontId="0" fillId="4" borderId="1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3" borderId="13" xfId="2" applyBorder="1" applyAlignment="1">
      <alignment horizontal="center" wrapText="1"/>
    </xf>
    <xf numFmtId="2" fontId="0" fillId="0" borderId="15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2" fillId="3" borderId="2" xfId="2" applyAlignment="1">
      <alignment horizontal="center" wrapText="1"/>
    </xf>
    <xf numFmtId="0" fontId="1" fillId="2" borderId="5" xfId="1" applyBorder="1" applyAlignment="1">
      <alignment horizontal="center" vertical="center" wrapText="1"/>
    </xf>
    <xf numFmtId="0" fontId="1" fillId="2" borderId="6" xfId="1" applyBorder="1" applyAlignment="1">
      <alignment horizontal="center" vertical="center" wrapText="1"/>
    </xf>
    <xf numFmtId="0" fontId="1" fillId="2" borderId="7" xfId="1" applyBorder="1" applyAlignment="1">
      <alignment horizontal="center" vertical="center" wrapText="1"/>
    </xf>
    <xf numFmtId="0" fontId="2" fillId="3" borderId="2" xfId="2" applyAlignment="1">
      <alignment horizontal="center"/>
    </xf>
    <xf numFmtId="0" fontId="1" fillId="2" borderId="1" xfId="1" applyAlignment="1">
      <alignment horizontal="center" vertical="center" wrapText="1"/>
    </xf>
    <xf numFmtId="0" fontId="4" fillId="2" borderId="1" xfId="1" applyFont="1" applyAlignment="1">
      <alignment horizontal="center" vertical="center" wrapText="1"/>
    </xf>
    <xf numFmtId="0" fontId="2" fillId="3" borderId="3" xfId="2" applyBorder="1" applyAlignment="1">
      <alignment horizontal="center" wrapText="1"/>
    </xf>
    <xf numFmtId="0" fontId="2" fillId="3" borderId="8" xfId="2" applyBorder="1" applyAlignment="1">
      <alignment horizontal="center" wrapText="1"/>
    </xf>
    <xf numFmtId="0" fontId="2" fillId="3" borderId="4" xfId="2" applyBorder="1" applyAlignment="1">
      <alignment horizontal="center" wrapText="1"/>
    </xf>
    <xf numFmtId="0" fontId="1" fillId="2" borderId="9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  <xf numFmtId="0" fontId="6" fillId="3" borderId="2" xfId="2" applyFont="1" applyAlignment="1">
      <alignment horizontal="center" wrapText="1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</cellXfs>
  <cellStyles count="3"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workbookViewId="0">
      <selection activeCell="C80" sqref="C80"/>
    </sheetView>
  </sheetViews>
  <sheetFormatPr defaultRowHeight="15" x14ac:dyDescent="0.25"/>
  <cols>
    <col min="1" max="1" width="5" customWidth="1"/>
    <col min="2" max="2" width="13.7109375" customWidth="1"/>
    <col min="3" max="3" width="12" customWidth="1"/>
    <col min="4" max="4" width="14.42578125" customWidth="1"/>
    <col min="5" max="5" width="8.140625" customWidth="1"/>
    <col min="6" max="6" width="10.42578125" customWidth="1"/>
    <col min="7" max="7" width="9.7109375" customWidth="1"/>
    <col min="8" max="8" width="10.5703125" customWidth="1"/>
    <col min="9" max="9" width="16.85546875" customWidth="1"/>
    <col min="10" max="13" width="10.7109375" customWidth="1"/>
  </cols>
  <sheetData>
    <row r="1" spans="1:13" ht="47.25" customHeight="1" thickBot="1" x14ac:dyDescent="0.3">
      <c r="A1" s="20" t="s">
        <v>102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3" ht="31.5" customHeight="1" thickTop="1" thickBot="1" x14ac:dyDescent="0.3">
      <c r="A2" s="19" t="s">
        <v>4</v>
      </c>
      <c r="B2" s="23" t="s">
        <v>0</v>
      </c>
      <c r="C2" s="23" t="s">
        <v>1</v>
      </c>
      <c r="D2" s="31" t="s">
        <v>9</v>
      </c>
      <c r="E2" s="19" t="s">
        <v>5</v>
      </c>
      <c r="F2" s="19" t="s">
        <v>3</v>
      </c>
      <c r="G2" s="23" t="s">
        <v>2</v>
      </c>
      <c r="H2" s="23" t="s">
        <v>6</v>
      </c>
      <c r="I2" s="19" t="s">
        <v>24</v>
      </c>
      <c r="J2" s="19" t="s">
        <v>11</v>
      </c>
      <c r="K2" s="19"/>
      <c r="L2" s="19" t="s">
        <v>14</v>
      </c>
      <c r="M2" s="19"/>
    </row>
    <row r="3" spans="1:13" ht="16.5" thickTop="1" thickBot="1" x14ac:dyDescent="0.3">
      <c r="A3" s="19"/>
      <c r="B3" s="23"/>
      <c r="C3" s="23"/>
      <c r="D3" s="31"/>
      <c r="E3" s="19"/>
      <c r="F3" s="19"/>
      <c r="G3" s="23"/>
      <c r="H3" s="23"/>
      <c r="I3" s="19"/>
      <c r="J3" s="2" t="s">
        <v>12</v>
      </c>
      <c r="K3" s="2" t="s">
        <v>13</v>
      </c>
      <c r="L3" s="13" t="s">
        <v>15</v>
      </c>
      <c r="M3" s="13" t="s">
        <v>16</v>
      </c>
    </row>
    <row r="4" spans="1:13" ht="12.75" customHeight="1" thickTop="1" x14ac:dyDescent="0.25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12">
        <v>11</v>
      </c>
      <c r="L4" s="8">
        <v>12</v>
      </c>
      <c r="M4" s="8">
        <v>13</v>
      </c>
    </row>
    <row r="5" spans="1:13" x14ac:dyDescent="0.25">
      <c r="A5" s="5">
        <v>1</v>
      </c>
      <c r="B5" s="5" t="s">
        <v>25</v>
      </c>
      <c r="C5" s="5" t="s">
        <v>26</v>
      </c>
      <c r="D5" s="5" t="s">
        <v>27</v>
      </c>
      <c r="E5" s="16">
        <v>0.84</v>
      </c>
      <c r="F5" s="5">
        <v>5</v>
      </c>
      <c r="G5" s="5" t="s">
        <v>28</v>
      </c>
      <c r="H5" s="5" t="s">
        <v>29</v>
      </c>
      <c r="I5" s="5" t="s">
        <v>30</v>
      </c>
      <c r="J5" s="5">
        <v>21</v>
      </c>
      <c r="K5" s="14">
        <v>41.07</v>
      </c>
      <c r="L5" s="9">
        <f>(E5*J5)*0.2</f>
        <v>3.5280000000000005</v>
      </c>
      <c r="M5" s="9">
        <f>(E5*K5)*0.2</f>
        <v>6.8997599999999997</v>
      </c>
    </row>
    <row r="6" spans="1:13" x14ac:dyDescent="0.25">
      <c r="A6" s="6">
        <v>2</v>
      </c>
      <c r="B6" s="6" t="s">
        <v>31</v>
      </c>
      <c r="C6" s="6" t="s">
        <v>32</v>
      </c>
      <c r="D6" s="6" t="s">
        <v>33</v>
      </c>
      <c r="E6" s="17">
        <v>0.98699999999999999</v>
      </c>
      <c r="F6" s="6">
        <v>5</v>
      </c>
      <c r="G6" s="6" t="s">
        <v>28</v>
      </c>
      <c r="H6" s="6" t="s">
        <v>29</v>
      </c>
      <c r="I6" s="6" t="s">
        <v>30</v>
      </c>
      <c r="J6" s="6">
        <v>21</v>
      </c>
      <c r="K6" s="15">
        <v>41.07</v>
      </c>
      <c r="L6" s="9">
        <f t="shared" ref="L6:L66" si="0">(E6*J6)*0.2</f>
        <v>4.1454000000000004</v>
      </c>
      <c r="M6" s="9">
        <f t="shared" ref="M6:M66" si="1">(E6*K6)*0.2</f>
        <v>8.1072180000000014</v>
      </c>
    </row>
    <row r="7" spans="1:13" x14ac:dyDescent="0.25">
      <c r="A7" s="5">
        <v>3</v>
      </c>
      <c r="B7" s="8" t="s">
        <v>34</v>
      </c>
      <c r="C7" s="8" t="s">
        <v>35</v>
      </c>
      <c r="D7" s="8" t="s">
        <v>36</v>
      </c>
      <c r="E7" s="18">
        <v>1.351</v>
      </c>
      <c r="F7" s="8">
        <v>4</v>
      </c>
      <c r="G7" s="8" t="s">
        <v>28</v>
      </c>
      <c r="H7" s="6" t="s">
        <v>29</v>
      </c>
      <c r="I7" s="6" t="s">
        <v>30</v>
      </c>
      <c r="J7" s="8">
        <v>24</v>
      </c>
      <c r="K7" s="9">
        <v>46.94</v>
      </c>
      <c r="L7" s="9">
        <f t="shared" si="0"/>
        <v>6.4847999999999999</v>
      </c>
      <c r="M7" s="9">
        <f t="shared" si="1"/>
        <v>12.683188000000001</v>
      </c>
    </row>
    <row r="8" spans="1:13" x14ac:dyDescent="0.25">
      <c r="A8" s="6">
        <v>4</v>
      </c>
      <c r="B8" s="8" t="s">
        <v>34</v>
      </c>
      <c r="C8" s="8" t="s">
        <v>35</v>
      </c>
      <c r="D8" s="8" t="s">
        <v>37</v>
      </c>
      <c r="E8" s="18">
        <v>3</v>
      </c>
      <c r="F8" s="8">
        <v>4</v>
      </c>
      <c r="G8" s="8" t="s">
        <v>28</v>
      </c>
      <c r="H8" s="6" t="s">
        <v>29</v>
      </c>
      <c r="I8" s="6" t="s">
        <v>30</v>
      </c>
      <c r="J8" s="8">
        <v>24</v>
      </c>
      <c r="K8" s="9">
        <v>46.94</v>
      </c>
      <c r="L8" s="9">
        <f t="shared" si="0"/>
        <v>14.4</v>
      </c>
      <c r="M8" s="9">
        <f t="shared" si="1"/>
        <v>28.164000000000001</v>
      </c>
    </row>
    <row r="9" spans="1:13" x14ac:dyDescent="0.25">
      <c r="A9" s="5">
        <v>5</v>
      </c>
      <c r="B9" s="8" t="s">
        <v>34</v>
      </c>
      <c r="C9" s="8" t="s">
        <v>35</v>
      </c>
      <c r="D9" s="8" t="s">
        <v>38</v>
      </c>
      <c r="E9" s="18">
        <v>4.2549999999999999</v>
      </c>
      <c r="F9" s="8">
        <v>4</v>
      </c>
      <c r="G9" s="8" t="s">
        <v>28</v>
      </c>
      <c r="H9" s="6" t="s">
        <v>29</v>
      </c>
      <c r="I9" s="6" t="s">
        <v>30</v>
      </c>
      <c r="J9" s="8">
        <v>24</v>
      </c>
      <c r="K9" s="9">
        <v>46.94</v>
      </c>
      <c r="L9" s="9">
        <f t="shared" si="0"/>
        <v>20.424000000000003</v>
      </c>
      <c r="M9" s="9">
        <f t="shared" si="1"/>
        <v>39.94594</v>
      </c>
    </row>
    <row r="10" spans="1:13" x14ac:dyDescent="0.25">
      <c r="A10" s="6">
        <v>6</v>
      </c>
      <c r="B10" s="6" t="s">
        <v>39</v>
      </c>
      <c r="C10" s="6" t="s">
        <v>40</v>
      </c>
      <c r="D10" s="6" t="s">
        <v>41</v>
      </c>
      <c r="E10" s="17">
        <v>2.911</v>
      </c>
      <c r="F10" s="6">
        <v>5</v>
      </c>
      <c r="G10" s="6" t="s">
        <v>28</v>
      </c>
      <c r="H10" s="6" t="s">
        <v>29</v>
      </c>
      <c r="I10" s="6" t="s">
        <v>30</v>
      </c>
      <c r="J10" s="6">
        <v>21</v>
      </c>
      <c r="K10" s="7">
        <v>41.07</v>
      </c>
      <c r="L10" s="9">
        <f t="shared" si="0"/>
        <v>12.2262</v>
      </c>
      <c r="M10" s="9">
        <f t="shared" si="1"/>
        <v>23.910954000000004</v>
      </c>
    </row>
    <row r="11" spans="1:13" x14ac:dyDescent="0.25">
      <c r="A11" s="5">
        <v>7</v>
      </c>
      <c r="B11" s="6" t="s">
        <v>42</v>
      </c>
      <c r="C11" s="6" t="s">
        <v>43</v>
      </c>
      <c r="D11" s="10" t="s">
        <v>44</v>
      </c>
      <c r="E11" s="17">
        <v>0.4</v>
      </c>
      <c r="F11" s="6">
        <v>7</v>
      </c>
      <c r="G11" s="6" t="s">
        <v>28</v>
      </c>
      <c r="H11" s="6" t="s">
        <v>29</v>
      </c>
      <c r="I11" s="6" t="s">
        <v>30</v>
      </c>
      <c r="J11" s="6">
        <v>21</v>
      </c>
      <c r="K11" s="7">
        <v>41.07</v>
      </c>
      <c r="L11" s="9">
        <f t="shared" si="0"/>
        <v>1.6800000000000002</v>
      </c>
      <c r="M11" s="9">
        <f t="shared" si="1"/>
        <v>3.2856000000000005</v>
      </c>
    </row>
    <row r="12" spans="1:13" x14ac:dyDescent="0.25">
      <c r="A12" s="6">
        <v>8</v>
      </c>
      <c r="B12" s="6" t="s">
        <v>45</v>
      </c>
      <c r="C12" s="6" t="s">
        <v>45</v>
      </c>
      <c r="D12" s="6" t="s">
        <v>46</v>
      </c>
      <c r="E12" s="17">
        <v>3.83</v>
      </c>
      <c r="F12" s="6">
        <v>4</v>
      </c>
      <c r="G12" s="6" t="s">
        <v>28</v>
      </c>
      <c r="H12" s="6" t="s">
        <v>29</v>
      </c>
      <c r="I12" s="6" t="s">
        <v>30</v>
      </c>
      <c r="J12" s="6">
        <v>21</v>
      </c>
      <c r="K12" s="7">
        <v>41.07</v>
      </c>
      <c r="L12" s="9">
        <f t="shared" si="0"/>
        <v>16.086000000000002</v>
      </c>
      <c r="M12" s="9">
        <f t="shared" si="1"/>
        <v>31.459620000000001</v>
      </c>
    </row>
    <row r="13" spans="1:13" x14ac:dyDescent="0.25">
      <c r="A13" s="5">
        <v>9</v>
      </c>
      <c r="B13" s="6" t="s">
        <v>45</v>
      </c>
      <c r="C13" s="6" t="s">
        <v>45</v>
      </c>
      <c r="D13" s="6" t="s">
        <v>47</v>
      </c>
      <c r="E13" s="17">
        <v>0.501</v>
      </c>
      <c r="F13" s="6">
        <v>4</v>
      </c>
      <c r="G13" s="6" t="s">
        <v>28</v>
      </c>
      <c r="H13" s="6" t="s">
        <v>29</v>
      </c>
      <c r="I13" s="6" t="s">
        <v>30</v>
      </c>
      <c r="J13" s="6">
        <v>21</v>
      </c>
      <c r="K13" s="7">
        <v>41.07</v>
      </c>
      <c r="L13" s="9">
        <f t="shared" si="0"/>
        <v>2.1042000000000001</v>
      </c>
      <c r="M13" s="9">
        <f t="shared" si="1"/>
        <v>4.1152140000000008</v>
      </c>
    </row>
    <row r="14" spans="1:13" x14ac:dyDescent="0.25">
      <c r="A14" s="6">
        <v>10</v>
      </c>
      <c r="B14" s="6" t="s">
        <v>45</v>
      </c>
      <c r="C14" s="6" t="s">
        <v>45</v>
      </c>
      <c r="D14" s="6" t="s">
        <v>48</v>
      </c>
      <c r="E14" s="17">
        <v>0.64600000000000002</v>
      </c>
      <c r="F14" s="6">
        <v>4</v>
      </c>
      <c r="G14" s="6" t="s">
        <v>28</v>
      </c>
      <c r="H14" s="6" t="s">
        <v>29</v>
      </c>
      <c r="I14" s="6" t="s">
        <v>30</v>
      </c>
      <c r="J14" s="6">
        <v>21</v>
      </c>
      <c r="K14" s="7">
        <v>41.07</v>
      </c>
      <c r="L14" s="9">
        <f t="shared" si="0"/>
        <v>2.7132000000000005</v>
      </c>
      <c r="M14" s="9">
        <f t="shared" si="1"/>
        <v>5.3062440000000004</v>
      </c>
    </row>
    <row r="15" spans="1:13" x14ac:dyDescent="0.25">
      <c r="A15" s="5">
        <v>11</v>
      </c>
      <c r="B15" s="6" t="s">
        <v>45</v>
      </c>
      <c r="C15" s="6" t="s">
        <v>45</v>
      </c>
      <c r="D15" s="6" t="s">
        <v>49</v>
      </c>
      <c r="E15" s="17">
        <v>0.66</v>
      </c>
      <c r="F15" s="6">
        <v>4</v>
      </c>
      <c r="G15" s="6" t="s">
        <v>28</v>
      </c>
      <c r="H15" s="6" t="s">
        <v>29</v>
      </c>
      <c r="I15" s="6" t="s">
        <v>30</v>
      </c>
      <c r="J15" s="6">
        <v>21</v>
      </c>
      <c r="K15" s="7">
        <v>41.07</v>
      </c>
      <c r="L15" s="9">
        <f t="shared" si="0"/>
        <v>2.7720000000000002</v>
      </c>
      <c r="M15" s="9">
        <f t="shared" si="1"/>
        <v>5.4212400000000009</v>
      </c>
    </row>
    <row r="16" spans="1:13" x14ac:dyDescent="0.25">
      <c r="A16" s="6">
        <v>12</v>
      </c>
      <c r="B16" s="6" t="s">
        <v>45</v>
      </c>
      <c r="C16" s="6" t="s">
        <v>45</v>
      </c>
      <c r="D16" s="6" t="s">
        <v>50</v>
      </c>
      <c r="E16" s="17">
        <v>1.22</v>
      </c>
      <c r="F16" s="6">
        <v>4</v>
      </c>
      <c r="G16" s="6" t="s">
        <v>28</v>
      </c>
      <c r="H16" s="6" t="s">
        <v>29</v>
      </c>
      <c r="I16" s="6" t="s">
        <v>30</v>
      </c>
      <c r="J16" s="6">
        <v>21</v>
      </c>
      <c r="K16" s="7">
        <v>41.07</v>
      </c>
      <c r="L16" s="9">
        <f t="shared" si="0"/>
        <v>5.1240000000000006</v>
      </c>
      <c r="M16" s="9">
        <f t="shared" si="1"/>
        <v>10.02108</v>
      </c>
    </row>
    <row r="17" spans="1:13" x14ac:dyDescent="0.25">
      <c r="A17" s="5">
        <v>13</v>
      </c>
      <c r="B17" s="6" t="s">
        <v>45</v>
      </c>
      <c r="C17" s="6" t="s">
        <v>45</v>
      </c>
      <c r="D17" s="6" t="s">
        <v>51</v>
      </c>
      <c r="E17" s="17">
        <v>3.3340000000000001</v>
      </c>
      <c r="F17" s="6">
        <v>4</v>
      </c>
      <c r="G17" s="6" t="s">
        <v>28</v>
      </c>
      <c r="H17" s="6" t="s">
        <v>29</v>
      </c>
      <c r="I17" s="6" t="s">
        <v>30</v>
      </c>
      <c r="J17" s="6">
        <v>21</v>
      </c>
      <c r="K17" s="7">
        <v>41.07</v>
      </c>
      <c r="L17" s="9">
        <f t="shared" si="0"/>
        <v>14.002800000000001</v>
      </c>
      <c r="M17" s="9">
        <f t="shared" si="1"/>
        <v>27.385476000000001</v>
      </c>
    </row>
    <row r="18" spans="1:13" x14ac:dyDescent="0.25">
      <c r="A18" s="6">
        <v>14</v>
      </c>
      <c r="B18" s="6" t="s">
        <v>45</v>
      </c>
      <c r="C18" s="6" t="s">
        <v>45</v>
      </c>
      <c r="D18" s="6" t="s">
        <v>52</v>
      </c>
      <c r="E18" s="17">
        <v>1.018</v>
      </c>
      <c r="F18" s="6">
        <v>4</v>
      </c>
      <c r="G18" s="6" t="s">
        <v>28</v>
      </c>
      <c r="H18" s="6" t="s">
        <v>29</v>
      </c>
      <c r="I18" s="6" t="s">
        <v>30</v>
      </c>
      <c r="J18" s="6">
        <v>21</v>
      </c>
      <c r="K18" s="7">
        <v>41.07</v>
      </c>
      <c r="L18" s="9">
        <f t="shared" si="0"/>
        <v>4.2755999999999998</v>
      </c>
      <c r="M18" s="9">
        <f t="shared" si="1"/>
        <v>8.3618520000000007</v>
      </c>
    </row>
    <row r="19" spans="1:13" x14ac:dyDescent="0.25">
      <c r="A19" s="5">
        <v>15</v>
      </c>
      <c r="B19" s="6" t="s">
        <v>45</v>
      </c>
      <c r="C19" s="6" t="s">
        <v>45</v>
      </c>
      <c r="D19" s="6" t="s">
        <v>53</v>
      </c>
      <c r="E19" s="17">
        <v>9.8000000000000004E-2</v>
      </c>
      <c r="F19" s="6">
        <v>4</v>
      </c>
      <c r="G19" s="6" t="s">
        <v>28</v>
      </c>
      <c r="H19" s="6" t="s">
        <v>29</v>
      </c>
      <c r="I19" s="6" t="s">
        <v>30</v>
      </c>
      <c r="J19" s="6">
        <v>21</v>
      </c>
      <c r="K19" s="7">
        <v>41.07</v>
      </c>
      <c r="L19" s="9">
        <f t="shared" si="0"/>
        <v>0.41160000000000008</v>
      </c>
      <c r="M19" s="9">
        <f t="shared" si="1"/>
        <v>0.80497200000000013</v>
      </c>
    </row>
    <row r="20" spans="1:13" x14ac:dyDescent="0.25">
      <c r="A20" s="6">
        <v>16</v>
      </c>
      <c r="B20" s="6" t="s">
        <v>45</v>
      </c>
      <c r="C20" s="6" t="s">
        <v>45</v>
      </c>
      <c r="D20" s="6" t="s">
        <v>54</v>
      </c>
      <c r="E20" s="17">
        <v>2.4300000000000002</v>
      </c>
      <c r="F20" s="6">
        <v>4</v>
      </c>
      <c r="G20" s="6" t="s">
        <v>28</v>
      </c>
      <c r="H20" s="6" t="s">
        <v>29</v>
      </c>
      <c r="I20" s="6" t="s">
        <v>30</v>
      </c>
      <c r="J20" s="6">
        <v>21</v>
      </c>
      <c r="K20" s="7">
        <v>41.07</v>
      </c>
      <c r="L20" s="9">
        <f t="shared" si="0"/>
        <v>10.206000000000001</v>
      </c>
      <c r="M20" s="9">
        <f t="shared" si="1"/>
        <v>19.96002</v>
      </c>
    </row>
    <row r="21" spans="1:13" x14ac:dyDescent="0.25">
      <c r="A21" s="5">
        <v>17</v>
      </c>
      <c r="B21" s="6" t="s">
        <v>45</v>
      </c>
      <c r="C21" s="6" t="s">
        <v>45</v>
      </c>
      <c r="D21" s="6" t="s">
        <v>55</v>
      </c>
      <c r="E21" s="17">
        <v>1.982</v>
      </c>
      <c r="F21" s="6">
        <v>4</v>
      </c>
      <c r="G21" s="6" t="s">
        <v>28</v>
      </c>
      <c r="H21" s="6" t="s">
        <v>29</v>
      </c>
      <c r="I21" s="6" t="s">
        <v>30</v>
      </c>
      <c r="J21" s="6">
        <v>21</v>
      </c>
      <c r="K21" s="7">
        <v>41.07</v>
      </c>
      <c r="L21" s="9">
        <f t="shared" si="0"/>
        <v>8.3244000000000007</v>
      </c>
      <c r="M21" s="9">
        <f t="shared" si="1"/>
        <v>16.280148000000001</v>
      </c>
    </row>
    <row r="22" spans="1:13" x14ac:dyDescent="0.25">
      <c r="A22" s="6">
        <v>18</v>
      </c>
      <c r="B22" s="6" t="s">
        <v>45</v>
      </c>
      <c r="C22" s="6" t="s">
        <v>45</v>
      </c>
      <c r="D22" s="6" t="s">
        <v>56</v>
      </c>
      <c r="E22" s="17">
        <v>1.677</v>
      </c>
      <c r="F22" s="6">
        <v>4</v>
      </c>
      <c r="G22" s="6" t="s">
        <v>28</v>
      </c>
      <c r="H22" s="6" t="s">
        <v>29</v>
      </c>
      <c r="I22" s="6" t="s">
        <v>30</v>
      </c>
      <c r="J22" s="6">
        <v>21</v>
      </c>
      <c r="K22" s="7">
        <v>41.07</v>
      </c>
      <c r="L22" s="9">
        <f t="shared" si="0"/>
        <v>7.0434000000000001</v>
      </c>
      <c r="M22" s="9">
        <f t="shared" si="1"/>
        <v>13.774878000000001</v>
      </c>
    </row>
    <row r="23" spans="1:13" x14ac:dyDescent="0.25">
      <c r="A23" s="5">
        <v>19</v>
      </c>
      <c r="B23" s="6" t="s">
        <v>45</v>
      </c>
      <c r="C23" s="6" t="s">
        <v>45</v>
      </c>
      <c r="D23" s="6" t="s">
        <v>57</v>
      </c>
      <c r="E23" s="17">
        <v>3.3740000000000001</v>
      </c>
      <c r="F23" s="6">
        <v>4</v>
      </c>
      <c r="G23" s="6" t="s">
        <v>28</v>
      </c>
      <c r="H23" s="6" t="s">
        <v>29</v>
      </c>
      <c r="I23" s="6" t="s">
        <v>30</v>
      </c>
      <c r="J23" s="6">
        <v>21</v>
      </c>
      <c r="K23" s="7">
        <v>41.07</v>
      </c>
      <c r="L23" s="9">
        <f t="shared" si="0"/>
        <v>14.1708</v>
      </c>
      <c r="M23" s="9">
        <f t="shared" si="1"/>
        <v>27.714036</v>
      </c>
    </row>
    <row r="24" spans="1:13" x14ac:dyDescent="0.25">
      <c r="A24" s="6">
        <v>20</v>
      </c>
      <c r="B24" s="6" t="s">
        <v>45</v>
      </c>
      <c r="C24" s="6" t="s">
        <v>45</v>
      </c>
      <c r="D24" s="6" t="s">
        <v>58</v>
      </c>
      <c r="E24" s="17">
        <v>0.39</v>
      </c>
      <c r="F24" s="6">
        <v>4</v>
      </c>
      <c r="G24" s="6" t="s">
        <v>28</v>
      </c>
      <c r="H24" s="6" t="s">
        <v>29</v>
      </c>
      <c r="I24" s="6" t="s">
        <v>30</v>
      </c>
      <c r="J24" s="6">
        <v>21</v>
      </c>
      <c r="K24" s="7">
        <v>41.07</v>
      </c>
      <c r="L24" s="9">
        <f t="shared" si="0"/>
        <v>1.6379999999999999</v>
      </c>
      <c r="M24" s="9">
        <f t="shared" si="1"/>
        <v>3.2034600000000006</v>
      </c>
    </row>
    <row r="25" spans="1:13" x14ac:dyDescent="0.25">
      <c r="A25" s="5">
        <v>21</v>
      </c>
      <c r="B25" s="6" t="s">
        <v>45</v>
      </c>
      <c r="C25" s="6" t="s">
        <v>45</v>
      </c>
      <c r="D25" s="6" t="s">
        <v>59</v>
      </c>
      <c r="E25" s="17">
        <v>1.9810000000000001</v>
      </c>
      <c r="F25" s="6">
        <v>4</v>
      </c>
      <c r="G25" s="6" t="s">
        <v>28</v>
      </c>
      <c r="H25" s="6" t="s">
        <v>29</v>
      </c>
      <c r="I25" s="6" t="s">
        <v>30</v>
      </c>
      <c r="J25" s="6">
        <v>21</v>
      </c>
      <c r="K25" s="7">
        <v>41.07</v>
      </c>
      <c r="L25" s="9">
        <f t="shared" si="0"/>
        <v>8.3201999999999998</v>
      </c>
      <c r="M25" s="9">
        <f t="shared" si="1"/>
        <v>16.271934000000002</v>
      </c>
    </row>
    <row r="26" spans="1:13" x14ac:dyDescent="0.25">
      <c r="A26" s="6">
        <v>22</v>
      </c>
      <c r="B26" s="6" t="s">
        <v>45</v>
      </c>
      <c r="C26" s="6" t="s">
        <v>45</v>
      </c>
      <c r="D26" s="6" t="s">
        <v>60</v>
      </c>
      <c r="E26" s="17">
        <v>1.1200000000000001</v>
      </c>
      <c r="F26" s="6">
        <v>4</v>
      </c>
      <c r="G26" s="6" t="s">
        <v>28</v>
      </c>
      <c r="H26" s="6" t="s">
        <v>29</v>
      </c>
      <c r="I26" s="6" t="s">
        <v>30</v>
      </c>
      <c r="J26" s="6">
        <v>21</v>
      </c>
      <c r="K26" s="7">
        <v>41.07</v>
      </c>
      <c r="L26" s="9">
        <f t="shared" si="0"/>
        <v>4.7040000000000006</v>
      </c>
      <c r="M26" s="9">
        <f t="shared" si="1"/>
        <v>9.1996800000000007</v>
      </c>
    </row>
    <row r="27" spans="1:13" x14ac:dyDescent="0.25">
      <c r="A27" s="5">
        <v>23</v>
      </c>
      <c r="B27" s="6" t="s">
        <v>45</v>
      </c>
      <c r="C27" s="6" t="s">
        <v>45</v>
      </c>
      <c r="D27" s="6" t="s">
        <v>61</v>
      </c>
      <c r="E27" s="17">
        <v>2.7759999999999998</v>
      </c>
      <c r="F27" s="6">
        <v>4</v>
      </c>
      <c r="G27" s="6" t="s">
        <v>28</v>
      </c>
      <c r="H27" s="6" t="s">
        <v>29</v>
      </c>
      <c r="I27" s="6" t="s">
        <v>30</v>
      </c>
      <c r="J27" s="6">
        <v>21</v>
      </c>
      <c r="K27" s="7">
        <v>41.07</v>
      </c>
      <c r="L27" s="9">
        <f t="shared" si="0"/>
        <v>11.659199999999998</v>
      </c>
      <c r="M27" s="9">
        <f t="shared" si="1"/>
        <v>22.802064000000001</v>
      </c>
    </row>
    <row r="28" spans="1:13" x14ac:dyDescent="0.25">
      <c r="A28" s="6">
        <v>24</v>
      </c>
      <c r="B28" s="6" t="s">
        <v>45</v>
      </c>
      <c r="C28" s="6" t="s">
        <v>45</v>
      </c>
      <c r="D28" s="6" t="s">
        <v>62</v>
      </c>
      <c r="E28" s="17">
        <v>0.17699999999999999</v>
      </c>
      <c r="F28" s="6">
        <v>5</v>
      </c>
      <c r="G28" s="6" t="s">
        <v>28</v>
      </c>
      <c r="H28" s="6" t="s">
        <v>29</v>
      </c>
      <c r="I28" s="6" t="s">
        <v>30</v>
      </c>
      <c r="J28" s="6">
        <v>21</v>
      </c>
      <c r="K28" s="7">
        <v>41.07</v>
      </c>
      <c r="L28" s="9">
        <f t="shared" si="0"/>
        <v>0.74339999999999995</v>
      </c>
      <c r="M28" s="9">
        <f t="shared" si="1"/>
        <v>1.453878</v>
      </c>
    </row>
    <row r="29" spans="1:13" x14ac:dyDescent="0.25">
      <c r="A29" s="5">
        <v>25</v>
      </c>
      <c r="B29" s="6" t="s">
        <v>45</v>
      </c>
      <c r="C29" s="6" t="s">
        <v>45</v>
      </c>
      <c r="D29" s="6" t="s">
        <v>63</v>
      </c>
      <c r="E29" s="17">
        <v>8.5999999999999993E-2</v>
      </c>
      <c r="F29" s="6">
        <v>5</v>
      </c>
      <c r="G29" s="6" t="s">
        <v>28</v>
      </c>
      <c r="H29" s="6" t="s">
        <v>29</v>
      </c>
      <c r="I29" s="6" t="s">
        <v>30</v>
      </c>
      <c r="J29" s="6">
        <v>21</v>
      </c>
      <c r="K29" s="7">
        <v>41.07</v>
      </c>
      <c r="L29" s="9">
        <f t="shared" si="0"/>
        <v>0.36119999999999997</v>
      </c>
      <c r="M29" s="9">
        <f t="shared" si="1"/>
        <v>0.70640400000000003</v>
      </c>
    </row>
    <row r="30" spans="1:13" x14ac:dyDescent="0.25">
      <c r="A30" s="6">
        <v>26</v>
      </c>
      <c r="B30" s="6" t="s">
        <v>45</v>
      </c>
      <c r="C30" s="6" t="s">
        <v>45</v>
      </c>
      <c r="D30" s="6" t="s">
        <v>64</v>
      </c>
      <c r="E30" s="17">
        <v>0.24099999999999999</v>
      </c>
      <c r="F30" s="6">
        <v>5</v>
      </c>
      <c r="G30" s="6" t="s">
        <v>28</v>
      </c>
      <c r="H30" s="6" t="s">
        <v>29</v>
      </c>
      <c r="I30" s="6" t="s">
        <v>30</v>
      </c>
      <c r="J30" s="6">
        <v>21</v>
      </c>
      <c r="K30" s="7">
        <v>41.07</v>
      </c>
      <c r="L30" s="9">
        <f t="shared" si="0"/>
        <v>1.0122</v>
      </c>
      <c r="M30" s="9">
        <f t="shared" si="1"/>
        <v>1.9795739999999999</v>
      </c>
    </row>
    <row r="31" spans="1:13" x14ac:dyDescent="0.25">
      <c r="A31" s="5">
        <v>27</v>
      </c>
      <c r="B31" s="6" t="s">
        <v>45</v>
      </c>
      <c r="C31" s="6" t="s">
        <v>45</v>
      </c>
      <c r="D31" s="6" t="s">
        <v>65</v>
      </c>
      <c r="E31" s="17">
        <v>0.41699999999999998</v>
      </c>
      <c r="F31" s="6">
        <v>5</v>
      </c>
      <c r="G31" s="6" t="s">
        <v>28</v>
      </c>
      <c r="H31" s="6" t="s">
        <v>29</v>
      </c>
      <c r="I31" s="6" t="s">
        <v>30</v>
      </c>
      <c r="J31" s="6">
        <v>21</v>
      </c>
      <c r="K31" s="7">
        <v>41.07</v>
      </c>
      <c r="L31" s="9">
        <f t="shared" si="0"/>
        <v>1.7514000000000001</v>
      </c>
      <c r="M31" s="9">
        <f t="shared" si="1"/>
        <v>3.4252380000000002</v>
      </c>
    </row>
    <row r="32" spans="1:13" x14ac:dyDescent="0.25">
      <c r="A32" s="6">
        <v>28</v>
      </c>
      <c r="B32" s="6" t="s">
        <v>45</v>
      </c>
      <c r="C32" s="6" t="s">
        <v>45</v>
      </c>
      <c r="D32" s="6" t="s">
        <v>66</v>
      </c>
      <c r="E32" s="17">
        <v>4.7E-2</v>
      </c>
      <c r="F32" s="6">
        <v>5</v>
      </c>
      <c r="G32" s="6" t="s">
        <v>28</v>
      </c>
      <c r="H32" s="6" t="s">
        <v>29</v>
      </c>
      <c r="I32" s="6" t="s">
        <v>30</v>
      </c>
      <c r="J32" s="6">
        <v>21</v>
      </c>
      <c r="K32" s="7">
        <v>41.07</v>
      </c>
      <c r="L32" s="9">
        <f t="shared" si="0"/>
        <v>0.19740000000000002</v>
      </c>
      <c r="M32" s="9">
        <f t="shared" si="1"/>
        <v>0.38605800000000001</v>
      </c>
    </row>
    <row r="33" spans="1:13" x14ac:dyDescent="0.25">
      <c r="A33" s="5">
        <v>29</v>
      </c>
      <c r="B33" s="6" t="s">
        <v>45</v>
      </c>
      <c r="C33" s="6" t="s">
        <v>45</v>
      </c>
      <c r="D33" s="6" t="s">
        <v>67</v>
      </c>
      <c r="E33" s="17">
        <v>0.442</v>
      </c>
      <c r="F33" s="6">
        <v>5</v>
      </c>
      <c r="G33" s="6" t="s">
        <v>28</v>
      </c>
      <c r="H33" s="6" t="s">
        <v>29</v>
      </c>
      <c r="I33" s="6" t="s">
        <v>30</v>
      </c>
      <c r="J33" s="6">
        <v>21</v>
      </c>
      <c r="K33" s="7">
        <v>41.07</v>
      </c>
      <c r="L33" s="9">
        <f t="shared" si="0"/>
        <v>1.8564000000000001</v>
      </c>
      <c r="M33" s="9">
        <f t="shared" si="1"/>
        <v>3.6305880000000004</v>
      </c>
    </row>
    <row r="34" spans="1:13" x14ac:dyDescent="0.25">
      <c r="A34" s="6">
        <v>30</v>
      </c>
      <c r="B34" s="6" t="s">
        <v>45</v>
      </c>
      <c r="C34" s="6" t="s">
        <v>45</v>
      </c>
      <c r="D34" s="6" t="s">
        <v>68</v>
      </c>
      <c r="E34" s="17">
        <v>0.15</v>
      </c>
      <c r="F34" s="6">
        <v>5</v>
      </c>
      <c r="G34" s="6" t="s">
        <v>28</v>
      </c>
      <c r="H34" s="6" t="s">
        <v>29</v>
      </c>
      <c r="I34" s="6" t="s">
        <v>30</v>
      </c>
      <c r="J34" s="6">
        <v>21</v>
      </c>
      <c r="K34" s="7">
        <v>41.07</v>
      </c>
      <c r="L34" s="9">
        <f t="shared" si="0"/>
        <v>0.63</v>
      </c>
      <c r="M34" s="9">
        <f t="shared" si="1"/>
        <v>1.2321</v>
      </c>
    </row>
    <row r="35" spans="1:13" x14ac:dyDescent="0.25">
      <c r="A35" s="5">
        <v>31</v>
      </c>
      <c r="B35" s="6" t="s">
        <v>45</v>
      </c>
      <c r="C35" s="6" t="s">
        <v>45</v>
      </c>
      <c r="D35" s="6" t="s">
        <v>69</v>
      </c>
      <c r="E35" s="17">
        <v>0.111</v>
      </c>
      <c r="F35" s="6">
        <v>5</v>
      </c>
      <c r="G35" s="6" t="s">
        <v>28</v>
      </c>
      <c r="H35" s="6" t="s">
        <v>29</v>
      </c>
      <c r="I35" s="6" t="s">
        <v>30</v>
      </c>
      <c r="J35" s="6">
        <v>21</v>
      </c>
      <c r="K35" s="7">
        <v>41.07</v>
      </c>
      <c r="L35" s="9">
        <f t="shared" si="0"/>
        <v>0.4662</v>
      </c>
      <c r="M35" s="9">
        <f t="shared" si="1"/>
        <v>0.91175400000000006</v>
      </c>
    </row>
    <row r="36" spans="1:13" x14ac:dyDescent="0.25">
      <c r="A36" s="6">
        <v>32</v>
      </c>
      <c r="B36" s="6" t="s">
        <v>45</v>
      </c>
      <c r="C36" s="6" t="s">
        <v>45</v>
      </c>
      <c r="D36" s="6" t="s">
        <v>70</v>
      </c>
      <c r="E36" s="17">
        <v>0.36299999999999999</v>
      </c>
      <c r="F36" s="6">
        <v>5</v>
      </c>
      <c r="G36" s="6" t="s">
        <v>28</v>
      </c>
      <c r="H36" s="6" t="s">
        <v>29</v>
      </c>
      <c r="I36" s="6" t="s">
        <v>30</v>
      </c>
      <c r="J36" s="6">
        <v>21</v>
      </c>
      <c r="K36" s="7">
        <v>41.07</v>
      </c>
      <c r="L36" s="9">
        <f t="shared" si="0"/>
        <v>1.5246</v>
      </c>
      <c r="M36" s="9">
        <f t="shared" si="1"/>
        <v>2.9816820000000002</v>
      </c>
    </row>
    <row r="37" spans="1:13" x14ac:dyDescent="0.25">
      <c r="A37" s="5">
        <v>33</v>
      </c>
      <c r="B37" s="6" t="s">
        <v>45</v>
      </c>
      <c r="C37" s="6" t="s">
        <v>45</v>
      </c>
      <c r="D37" s="6" t="s">
        <v>71</v>
      </c>
      <c r="E37" s="17">
        <v>0.64800000000000002</v>
      </c>
      <c r="F37" s="6">
        <v>5</v>
      </c>
      <c r="G37" s="6" t="s">
        <v>28</v>
      </c>
      <c r="H37" s="6" t="s">
        <v>29</v>
      </c>
      <c r="I37" s="6" t="s">
        <v>30</v>
      </c>
      <c r="J37" s="6">
        <v>21</v>
      </c>
      <c r="K37" s="7">
        <v>41.07</v>
      </c>
      <c r="L37" s="9">
        <f t="shared" si="0"/>
        <v>2.7216000000000005</v>
      </c>
      <c r="M37" s="9">
        <f t="shared" si="1"/>
        <v>5.3226720000000007</v>
      </c>
    </row>
    <row r="38" spans="1:13" x14ac:dyDescent="0.25">
      <c r="A38" s="6">
        <v>34</v>
      </c>
      <c r="B38" s="6" t="s">
        <v>45</v>
      </c>
      <c r="C38" s="6" t="s">
        <v>45</v>
      </c>
      <c r="D38" s="6" t="s">
        <v>72</v>
      </c>
      <c r="E38" s="17">
        <v>0.98699999999999999</v>
      </c>
      <c r="F38" s="6">
        <v>5</v>
      </c>
      <c r="G38" s="6" t="s">
        <v>28</v>
      </c>
      <c r="H38" s="6" t="s">
        <v>29</v>
      </c>
      <c r="I38" s="6" t="s">
        <v>30</v>
      </c>
      <c r="J38" s="6">
        <v>21</v>
      </c>
      <c r="K38" s="7">
        <v>41.07</v>
      </c>
      <c r="L38" s="9">
        <f t="shared" si="0"/>
        <v>4.1454000000000004</v>
      </c>
      <c r="M38" s="9">
        <f t="shared" si="1"/>
        <v>8.1072180000000014</v>
      </c>
    </row>
    <row r="39" spans="1:13" x14ac:dyDescent="0.25">
      <c r="A39" s="5">
        <v>35</v>
      </c>
      <c r="B39" s="6" t="s">
        <v>45</v>
      </c>
      <c r="C39" s="6" t="s">
        <v>45</v>
      </c>
      <c r="D39" s="6" t="s">
        <v>73</v>
      </c>
      <c r="E39" s="17">
        <v>1.5029999999999999</v>
      </c>
      <c r="F39" s="6">
        <v>5</v>
      </c>
      <c r="G39" s="6" t="s">
        <v>28</v>
      </c>
      <c r="H39" s="6" t="s">
        <v>29</v>
      </c>
      <c r="I39" s="6" t="s">
        <v>30</v>
      </c>
      <c r="J39" s="6">
        <v>21</v>
      </c>
      <c r="K39" s="7">
        <v>41.07</v>
      </c>
      <c r="L39" s="9">
        <f t="shared" si="0"/>
        <v>6.3125999999999998</v>
      </c>
      <c r="M39" s="9">
        <f t="shared" si="1"/>
        <v>12.345642</v>
      </c>
    </row>
    <row r="40" spans="1:13" x14ac:dyDescent="0.25">
      <c r="A40" s="6">
        <v>36</v>
      </c>
      <c r="B40" s="6" t="s">
        <v>45</v>
      </c>
      <c r="C40" s="6" t="s">
        <v>45</v>
      </c>
      <c r="D40" s="6" t="s">
        <v>74</v>
      </c>
      <c r="E40" s="17">
        <v>8.6999999999999994E-2</v>
      </c>
      <c r="F40" s="6">
        <v>5</v>
      </c>
      <c r="G40" s="6" t="s">
        <v>28</v>
      </c>
      <c r="H40" s="6" t="s">
        <v>29</v>
      </c>
      <c r="I40" s="6" t="s">
        <v>30</v>
      </c>
      <c r="J40" s="6">
        <v>21</v>
      </c>
      <c r="K40" s="7">
        <v>41.07</v>
      </c>
      <c r="L40" s="9">
        <f t="shared" si="0"/>
        <v>0.3654</v>
      </c>
      <c r="M40" s="9">
        <f t="shared" si="1"/>
        <v>0.71461799999999998</v>
      </c>
    </row>
    <row r="41" spans="1:13" x14ac:dyDescent="0.25">
      <c r="A41" s="5">
        <v>37</v>
      </c>
      <c r="B41" s="6" t="s">
        <v>45</v>
      </c>
      <c r="C41" s="6" t="s">
        <v>45</v>
      </c>
      <c r="D41" s="6" t="s">
        <v>75</v>
      </c>
      <c r="E41" s="17">
        <v>0.22500000000000001</v>
      </c>
      <c r="F41" s="6">
        <v>5</v>
      </c>
      <c r="G41" s="6" t="s">
        <v>28</v>
      </c>
      <c r="H41" s="6" t="s">
        <v>29</v>
      </c>
      <c r="I41" s="6" t="s">
        <v>30</v>
      </c>
      <c r="J41" s="6">
        <v>21</v>
      </c>
      <c r="K41" s="7">
        <v>41.07</v>
      </c>
      <c r="L41" s="9">
        <f t="shared" si="0"/>
        <v>0.94500000000000017</v>
      </c>
      <c r="M41" s="9">
        <f t="shared" si="1"/>
        <v>1.8481500000000002</v>
      </c>
    </row>
    <row r="42" spans="1:13" x14ac:dyDescent="0.25">
      <c r="A42" s="6">
        <v>38</v>
      </c>
      <c r="B42" s="6" t="s">
        <v>45</v>
      </c>
      <c r="C42" s="6" t="s">
        <v>45</v>
      </c>
      <c r="D42" s="6" t="s">
        <v>76</v>
      </c>
      <c r="E42" s="17">
        <v>0.19</v>
      </c>
      <c r="F42" s="6">
        <v>5</v>
      </c>
      <c r="G42" s="6" t="s">
        <v>28</v>
      </c>
      <c r="H42" s="6" t="s">
        <v>29</v>
      </c>
      <c r="I42" s="6" t="s">
        <v>30</v>
      </c>
      <c r="J42" s="6">
        <v>21</v>
      </c>
      <c r="K42" s="7">
        <v>41.07</v>
      </c>
      <c r="L42" s="9">
        <f t="shared" si="0"/>
        <v>0.79800000000000004</v>
      </c>
      <c r="M42" s="9">
        <f t="shared" si="1"/>
        <v>1.5606600000000002</v>
      </c>
    </row>
    <row r="43" spans="1:13" x14ac:dyDescent="0.25">
      <c r="A43" s="5">
        <v>39</v>
      </c>
      <c r="B43" s="6" t="s">
        <v>45</v>
      </c>
      <c r="C43" s="6" t="s">
        <v>45</v>
      </c>
      <c r="D43" s="11" t="s">
        <v>77</v>
      </c>
      <c r="E43" s="17">
        <v>0.745</v>
      </c>
      <c r="F43" s="6">
        <v>5</v>
      </c>
      <c r="G43" s="6" t="s">
        <v>28</v>
      </c>
      <c r="H43" s="6" t="s">
        <v>29</v>
      </c>
      <c r="I43" s="6" t="s">
        <v>30</v>
      </c>
      <c r="J43" s="6">
        <v>21</v>
      </c>
      <c r="K43" s="7">
        <v>41.07</v>
      </c>
      <c r="L43" s="9">
        <f t="shared" si="0"/>
        <v>3.129</v>
      </c>
      <c r="M43" s="9">
        <f t="shared" si="1"/>
        <v>6.1194300000000004</v>
      </c>
    </row>
    <row r="44" spans="1:13" x14ac:dyDescent="0.25">
      <c r="A44" s="6">
        <v>40</v>
      </c>
      <c r="B44" s="6" t="s">
        <v>45</v>
      </c>
      <c r="C44" s="6" t="s">
        <v>45</v>
      </c>
      <c r="D44" s="6" t="s">
        <v>78</v>
      </c>
      <c r="E44" s="17">
        <v>0.45900000000000002</v>
      </c>
      <c r="F44" s="6">
        <v>5</v>
      </c>
      <c r="G44" s="6" t="s">
        <v>28</v>
      </c>
      <c r="H44" s="6" t="s">
        <v>29</v>
      </c>
      <c r="I44" s="6" t="s">
        <v>30</v>
      </c>
      <c r="J44" s="6">
        <v>21</v>
      </c>
      <c r="K44" s="7">
        <v>41.07</v>
      </c>
      <c r="L44" s="9">
        <f>(E44*J44)*0.2</f>
        <v>1.9278000000000004</v>
      </c>
      <c r="M44" s="9">
        <f t="shared" si="1"/>
        <v>3.7702260000000005</v>
      </c>
    </row>
    <row r="45" spans="1:13" x14ac:dyDescent="0.25">
      <c r="A45" s="5">
        <v>41</v>
      </c>
      <c r="B45" s="6" t="s">
        <v>45</v>
      </c>
      <c r="C45" s="6" t="s">
        <v>45</v>
      </c>
      <c r="D45" s="11" t="s">
        <v>79</v>
      </c>
      <c r="E45" s="17">
        <v>8.7999999999999995E-2</v>
      </c>
      <c r="F45" s="6">
        <v>5</v>
      </c>
      <c r="G45" s="6" t="s">
        <v>28</v>
      </c>
      <c r="H45" s="6" t="s">
        <v>29</v>
      </c>
      <c r="I45" s="6" t="s">
        <v>30</v>
      </c>
      <c r="J45" s="6">
        <v>21</v>
      </c>
      <c r="K45" s="7">
        <v>41.07</v>
      </c>
      <c r="L45" s="9">
        <f t="shared" si="0"/>
        <v>0.36959999999999998</v>
      </c>
      <c r="M45" s="9">
        <f t="shared" si="1"/>
        <v>0.72283199999999992</v>
      </c>
    </row>
    <row r="46" spans="1:13" x14ac:dyDescent="0.25">
      <c r="A46" s="6">
        <v>42</v>
      </c>
      <c r="B46" s="6" t="s">
        <v>45</v>
      </c>
      <c r="C46" s="6" t="s">
        <v>45</v>
      </c>
      <c r="D46" s="11" t="s">
        <v>80</v>
      </c>
      <c r="E46" s="17">
        <v>0.66700000000000004</v>
      </c>
      <c r="F46" s="6">
        <v>5</v>
      </c>
      <c r="G46" s="6" t="s">
        <v>28</v>
      </c>
      <c r="H46" s="6" t="s">
        <v>29</v>
      </c>
      <c r="I46" s="6" t="s">
        <v>30</v>
      </c>
      <c r="J46" s="6">
        <v>21</v>
      </c>
      <c r="K46" s="7">
        <v>41.07</v>
      </c>
      <c r="L46" s="9">
        <f t="shared" si="0"/>
        <v>2.8014000000000006</v>
      </c>
      <c r="M46" s="9">
        <f t="shared" si="1"/>
        <v>5.4787380000000008</v>
      </c>
    </row>
    <row r="47" spans="1:13" x14ac:dyDescent="0.25">
      <c r="A47" s="5">
        <v>43</v>
      </c>
      <c r="B47" s="6" t="s">
        <v>45</v>
      </c>
      <c r="C47" s="6" t="s">
        <v>45</v>
      </c>
      <c r="D47" s="11" t="s">
        <v>81</v>
      </c>
      <c r="E47" s="17">
        <v>7.92</v>
      </c>
      <c r="F47" s="6">
        <v>4</v>
      </c>
      <c r="G47" s="6" t="s">
        <v>28</v>
      </c>
      <c r="H47" s="6" t="s">
        <v>29</v>
      </c>
      <c r="I47" s="6" t="s">
        <v>30</v>
      </c>
      <c r="J47" s="6">
        <v>21</v>
      </c>
      <c r="K47" s="7">
        <v>41.07</v>
      </c>
      <c r="L47" s="9">
        <f t="shared" si="0"/>
        <v>33.264000000000003</v>
      </c>
      <c r="M47" s="9">
        <f t="shared" si="1"/>
        <v>65.054880000000011</v>
      </c>
    </row>
    <row r="48" spans="1:13" x14ac:dyDescent="0.25">
      <c r="A48" s="6">
        <v>44</v>
      </c>
      <c r="B48" s="6" t="s">
        <v>45</v>
      </c>
      <c r="C48" s="6" t="s">
        <v>45</v>
      </c>
      <c r="D48" s="6" t="s">
        <v>82</v>
      </c>
      <c r="E48" s="17">
        <v>9.7000000000000003E-2</v>
      </c>
      <c r="F48" s="6">
        <v>5</v>
      </c>
      <c r="G48" s="6" t="s">
        <v>28</v>
      </c>
      <c r="H48" s="6" t="s">
        <v>29</v>
      </c>
      <c r="I48" s="6" t="s">
        <v>30</v>
      </c>
      <c r="J48" s="6">
        <v>21</v>
      </c>
      <c r="K48" s="7">
        <v>41.07</v>
      </c>
      <c r="L48" s="9">
        <f t="shared" si="0"/>
        <v>0.40739999999999998</v>
      </c>
      <c r="M48" s="9">
        <f t="shared" si="1"/>
        <v>0.79675800000000008</v>
      </c>
    </row>
    <row r="49" spans="1:13" x14ac:dyDescent="0.25">
      <c r="A49" s="5">
        <v>45</v>
      </c>
      <c r="B49" s="6" t="s">
        <v>45</v>
      </c>
      <c r="C49" s="6" t="s">
        <v>45</v>
      </c>
      <c r="D49" s="6" t="s">
        <v>83</v>
      </c>
      <c r="E49" s="17">
        <v>8.5000000000000006E-2</v>
      </c>
      <c r="F49" s="6">
        <v>4</v>
      </c>
      <c r="G49" s="6" t="s">
        <v>28</v>
      </c>
      <c r="H49" s="6" t="s">
        <v>29</v>
      </c>
      <c r="I49" s="6" t="s">
        <v>30</v>
      </c>
      <c r="J49" s="6">
        <v>21</v>
      </c>
      <c r="K49" s="7">
        <v>41.07</v>
      </c>
      <c r="L49" s="9">
        <f t="shared" si="0"/>
        <v>0.35700000000000004</v>
      </c>
      <c r="M49" s="9">
        <f t="shared" si="1"/>
        <v>0.69819000000000009</v>
      </c>
    </row>
    <row r="50" spans="1:13" x14ac:dyDescent="0.25">
      <c r="A50" s="6">
        <v>46</v>
      </c>
      <c r="B50" s="6" t="s">
        <v>45</v>
      </c>
      <c r="C50" s="6" t="s">
        <v>45</v>
      </c>
      <c r="D50" s="6" t="s">
        <v>84</v>
      </c>
      <c r="E50" s="17">
        <v>2.5000000000000001E-2</v>
      </c>
      <c r="F50" s="6">
        <v>4</v>
      </c>
      <c r="G50" s="6" t="s">
        <v>28</v>
      </c>
      <c r="H50" s="6" t="s">
        <v>29</v>
      </c>
      <c r="I50" s="6" t="s">
        <v>30</v>
      </c>
      <c r="J50" s="6">
        <v>21</v>
      </c>
      <c r="K50" s="7">
        <v>41.07</v>
      </c>
      <c r="L50" s="9">
        <f t="shared" si="0"/>
        <v>0.10500000000000001</v>
      </c>
      <c r="M50" s="9">
        <f t="shared" si="1"/>
        <v>0.20535000000000003</v>
      </c>
    </row>
    <row r="51" spans="1:13" x14ac:dyDescent="0.25">
      <c r="A51" s="5">
        <v>47</v>
      </c>
      <c r="B51" s="6" t="s">
        <v>45</v>
      </c>
      <c r="C51" s="6" t="s">
        <v>45</v>
      </c>
      <c r="D51" s="6" t="s">
        <v>85</v>
      </c>
      <c r="E51" s="17">
        <v>4.1000000000000002E-2</v>
      </c>
      <c r="F51" s="6">
        <v>4</v>
      </c>
      <c r="G51" s="6" t="s">
        <v>28</v>
      </c>
      <c r="H51" s="6" t="s">
        <v>29</v>
      </c>
      <c r="I51" s="6" t="s">
        <v>30</v>
      </c>
      <c r="J51" s="6">
        <v>21</v>
      </c>
      <c r="K51" s="7">
        <v>41.07</v>
      </c>
      <c r="L51" s="9">
        <f t="shared" si="0"/>
        <v>0.17220000000000002</v>
      </c>
      <c r="M51" s="9">
        <f t="shared" si="1"/>
        <v>0.33677400000000002</v>
      </c>
    </row>
    <row r="52" spans="1:13" x14ac:dyDescent="0.25">
      <c r="A52" s="6">
        <v>48</v>
      </c>
      <c r="B52" s="8" t="s">
        <v>45</v>
      </c>
      <c r="C52" s="8" t="s">
        <v>45</v>
      </c>
      <c r="D52" s="8" t="s">
        <v>86</v>
      </c>
      <c r="E52" s="18">
        <v>7.2999999999999995E-2</v>
      </c>
      <c r="F52" s="8">
        <v>4</v>
      </c>
      <c r="G52" s="8" t="s">
        <v>28</v>
      </c>
      <c r="H52" s="6" t="s">
        <v>29</v>
      </c>
      <c r="I52" s="6" t="s">
        <v>30</v>
      </c>
      <c r="J52" s="6">
        <v>21</v>
      </c>
      <c r="K52" s="9">
        <v>41.07</v>
      </c>
      <c r="L52" s="9">
        <f t="shared" si="0"/>
        <v>0.30659999999999998</v>
      </c>
      <c r="M52" s="9">
        <f t="shared" si="1"/>
        <v>0.5996220000000001</v>
      </c>
    </row>
    <row r="53" spans="1:13" x14ac:dyDescent="0.25">
      <c r="A53" s="5">
        <v>49</v>
      </c>
      <c r="B53" s="8" t="s">
        <v>45</v>
      </c>
      <c r="C53" s="8" t="s">
        <v>45</v>
      </c>
      <c r="D53" s="6" t="s">
        <v>87</v>
      </c>
      <c r="E53" s="17">
        <v>0.04</v>
      </c>
      <c r="F53" s="6">
        <v>5</v>
      </c>
      <c r="G53" s="6" t="s">
        <v>28</v>
      </c>
      <c r="H53" s="6" t="s">
        <v>29</v>
      </c>
      <c r="I53" s="6" t="s">
        <v>30</v>
      </c>
      <c r="J53" s="6">
        <v>21</v>
      </c>
      <c r="K53" s="8">
        <v>41.07</v>
      </c>
      <c r="L53" s="9">
        <f t="shared" si="0"/>
        <v>0.16800000000000001</v>
      </c>
      <c r="M53" s="9">
        <f t="shared" si="1"/>
        <v>0.32856000000000002</v>
      </c>
    </row>
    <row r="54" spans="1:13" x14ac:dyDescent="0.25">
      <c r="A54" s="6">
        <v>50</v>
      </c>
      <c r="B54" s="8" t="s">
        <v>45</v>
      </c>
      <c r="C54" s="8" t="s">
        <v>45</v>
      </c>
      <c r="D54" s="6" t="s">
        <v>88</v>
      </c>
      <c r="E54" s="17">
        <v>0.59</v>
      </c>
      <c r="F54" s="6">
        <v>6</v>
      </c>
      <c r="G54" s="6" t="s">
        <v>28</v>
      </c>
      <c r="H54" s="6" t="s">
        <v>29</v>
      </c>
      <c r="I54" s="6" t="s">
        <v>30</v>
      </c>
      <c r="J54" s="6">
        <v>21</v>
      </c>
      <c r="K54" s="8">
        <v>41.07</v>
      </c>
      <c r="L54" s="9">
        <f t="shared" si="0"/>
        <v>2.4779999999999998</v>
      </c>
      <c r="M54" s="9">
        <f t="shared" si="1"/>
        <v>4.84626</v>
      </c>
    </row>
    <row r="55" spans="1:13" x14ac:dyDescent="0.25">
      <c r="A55" s="5">
        <v>51</v>
      </c>
      <c r="B55" s="8" t="s">
        <v>45</v>
      </c>
      <c r="C55" s="8" t="s">
        <v>45</v>
      </c>
      <c r="D55" s="6" t="s">
        <v>89</v>
      </c>
      <c r="E55" s="17">
        <v>0.11899999999999999</v>
      </c>
      <c r="F55" s="6">
        <v>6</v>
      </c>
      <c r="G55" s="6" t="s">
        <v>28</v>
      </c>
      <c r="H55" s="6" t="s">
        <v>29</v>
      </c>
      <c r="I55" s="6" t="s">
        <v>30</v>
      </c>
      <c r="J55" s="6">
        <v>21</v>
      </c>
      <c r="K55" s="8">
        <v>41.07</v>
      </c>
      <c r="L55" s="9">
        <f t="shared" si="0"/>
        <v>0.49979999999999997</v>
      </c>
      <c r="M55" s="9">
        <f t="shared" si="1"/>
        <v>0.97746599999999995</v>
      </c>
    </row>
    <row r="56" spans="1:13" x14ac:dyDescent="0.25">
      <c r="A56" s="6">
        <v>52</v>
      </c>
      <c r="B56" s="8" t="s">
        <v>45</v>
      </c>
      <c r="C56" s="8" t="s">
        <v>45</v>
      </c>
      <c r="D56" s="6" t="s">
        <v>90</v>
      </c>
      <c r="E56" s="17">
        <v>0.876</v>
      </c>
      <c r="F56" s="6">
        <v>6</v>
      </c>
      <c r="G56" s="6" t="s">
        <v>28</v>
      </c>
      <c r="H56" s="6" t="s">
        <v>29</v>
      </c>
      <c r="I56" s="6" t="s">
        <v>30</v>
      </c>
      <c r="J56" s="6">
        <v>21</v>
      </c>
      <c r="K56" s="8">
        <v>41.07</v>
      </c>
      <c r="L56" s="9">
        <f t="shared" si="0"/>
        <v>3.6792000000000002</v>
      </c>
      <c r="M56" s="9">
        <f t="shared" si="1"/>
        <v>7.1954640000000003</v>
      </c>
    </row>
    <row r="57" spans="1:13" x14ac:dyDescent="0.25">
      <c r="A57" s="5">
        <v>53</v>
      </c>
      <c r="B57" s="8" t="s">
        <v>45</v>
      </c>
      <c r="C57" s="8" t="s">
        <v>45</v>
      </c>
      <c r="D57" s="6" t="s">
        <v>91</v>
      </c>
      <c r="E57" s="17">
        <v>1.496</v>
      </c>
      <c r="F57" s="6">
        <v>6</v>
      </c>
      <c r="G57" s="6" t="s">
        <v>28</v>
      </c>
      <c r="H57" s="6" t="s">
        <v>29</v>
      </c>
      <c r="I57" s="6" t="s">
        <v>30</v>
      </c>
      <c r="J57" s="6">
        <v>21</v>
      </c>
      <c r="K57" s="8">
        <v>41.07</v>
      </c>
      <c r="L57" s="9">
        <f t="shared" si="0"/>
        <v>6.2832000000000008</v>
      </c>
      <c r="M57" s="9">
        <f t="shared" si="1"/>
        <v>12.288144000000001</v>
      </c>
    </row>
    <row r="58" spans="1:13" x14ac:dyDescent="0.25">
      <c r="A58" s="6">
        <v>54</v>
      </c>
      <c r="B58" s="8" t="s">
        <v>45</v>
      </c>
      <c r="C58" s="8" t="s">
        <v>45</v>
      </c>
      <c r="D58" s="6" t="s">
        <v>92</v>
      </c>
      <c r="E58" s="17">
        <v>0.98499999999999999</v>
      </c>
      <c r="F58" s="6">
        <v>4</v>
      </c>
      <c r="G58" s="6" t="s">
        <v>28</v>
      </c>
      <c r="H58" s="6" t="s">
        <v>29</v>
      </c>
      <c r="I58" s="6" t="s">
        <v>30</v>
      </c>
      <c r="J58" s="6">
        <v>21</v>
      </c>
      <c r="K58" s="8">
        <v>41.07</v>
      </c>
      <c r="L58" s="9">
        <f t="shared" si="0"/>
        <v>4.1369999999999996</v>
      </c>
      <c r="M58" s="9">
        <f t="shared" si="1"/>
        <v>8.0907900000000001</v>
      </c>
    </row>
    <row r="59" spans="1:13" x14ac:dyDescent="0.25">
      <c r="A59" s="6">
        <v>55</v>
      </c>
      <c r="B59" s="6" t="s">
        <v>45</v>
      </c>
      <c r="C59" s="6" t="s">
        <v>45</v>
      </c>
      <c r="D59" s="6" t="s">
        <v>93</v>
      </c>
      <c r="E59" s="17">
        <v>0.93600000000000005</v>
      </c>
      <c r="F59" s="6">
        <v>4</v>
      </c>
      <c r="G59" s="6" t="s">
        <v>28</v>
      </c>
      <c r="H59" s="6" t="s">
        <v>29</v>
      </c>
      <c r="I59" s="6" t="s">
        <v>30</v>
      </c>
      <c r="J59" s="8">
        <v>21</v>
      </c>
      <c r="K59" s="8">
        <v>41.07</v>
      </c>
      <c r="L59" s="9">
        <f t="shared" si="0"/>
        <v>3.9312000000000005</v>
      </c>
      <c r="M59" s="9">
        <f t="shared" si="1"/>
        <v>7.6883040000000014</v>
      </c>
    </row>
    <row r="60" spans="1:13" x14ac:dyDescent="0.25">
      <c r="A60" s="6">
        <v>56</v>
      </c>
      <c r="B60" s="6" t="s">
        <v>45</v>
      </c>
      <c r="C60" s="6" t="s">
        <v>45</v>
      </c>
      <c r="D60" s="6" t="s">
        <v>94</v>
      </c>
      <c r="E60" s="17">
        <v>0.19500000000000001</v>
      </c>
      <c r="F60" s="6">
        <v>4</v>
      </c>
      <c r="G60" s="6" t="s">
        <v>28</v>
      </c>
      <c r="H60" s="6" t="s">
        <v>29</v>
      </c>
      <c r="I60" s="6" t="s">
        <v>30</v>
      </c>
      <c r="J60" s="8">
        <v>21</v>
      </c>
      <c r="K60" s="8">
        <v>41.07</v>
      </c>
      <c r="L60" s="9">
        <f t="shared" si="0"/>
        <v>0.81899999999999995</v>
      </c>
      <c r="M60" s="9">
        <f t="shared" si="1"/>
        <v>1.6017300000000003</v>
      </c>
    </row>
    <row r="61" spans="1:13" x14ac:dyDescent="0.25">
      <c r="A61" s="6">
        <v>57</v>
      </c>
      <c r="B61" s="6" t="s">
        <v>45</v>
      </c>
      <c r="C61" s="6" t="s">
        <v>45</v>
      </c>
      <c r="D61" s="6" t="s">
        <v>95</v>
      </c>
      <c r="E61" s="17">
        <v>0.308</v>
      </c>
      <c r="F61" s="6">
        <v>5</v>
      </c>
      <c r="G61" s="6" t="s">
        <v>28</v>
      </c>
      <c r="H61" s="6" t="s">
        <v>29</v>
      </c>
      <c r="I61" s="6" t="s">
        <v>30</v>
      </c>
      <c r="J61" s="8">
        <v>21</v>
      </c>
      <c r="K61" s="8">
        <v>41.07</v>
      </c>
      <c r="L61" s="9">
        <f t="shared" si="0"/>
        <v>1.2936000000000001</v>
      </c>
      <c r="M61" s="9">
        <f t="shared" si="1"/>
        <v>2.5299119999999999</v>
      </c>
    </row>
    <row r="62" spans="1:13" x14ac:dyDescent="0.25">
      <c r="A62" s="6">
        <v>58</v>
      </c>
      <c r="B62" s="6" t="s">
        <v>45</v>
      </c>
      <c r="C62" s="6" t="s">
        <v>45</v>
      </c>
      <c r="D62" s="6" t="s">
        <v>96</v>
      </c>
      <c r="E62" s="17">
        <v>0.67</v>
      </c>
      <c r="F62" s="6">
        <v>5</v>
      </c>
      <c r="G62" s="6" t="s">
        <v>28</v>
      </c>
      <c r="H62" s="6" t="s">
        <v>29</v>
      </c>
      <c r="I62" s="6" t="s">
        <v>30</v>
      </c>
      <c r="J62" s="8">
        <v>21</v>
      </c>
      <c r="K62" s="8">
        <v>41.07</v>
      </c>
      <c r="L62" s="9">
        <f t="shared" si="0"/>
        <v>2.8140000000000001</v>
      </c>
      <c r="M62" s="9">
        <f t="shared" si="1"/>
        <v>5.5033800000000008</v>
      </c>
    </row>
    <row r="63" spans="1:13" x14ac:dyDescent="0.25">
      <c r="A63" s="6">
        <v>59</v>
      </c>
      <c r="B63" s="6" t="s">
        <v>45</v>
      </c>
      <c r="C63" s="6" t="s">
        <v>45</v>
      </c>
      <c r="D63" s="6" t="s">
        <v>97</v>
      </c>
      <c r="E63" s="17">
        <v>0.56100000000000005</v>
      </c>
      <c r="F63" s="6">
        <v>5</v>
      </c>
      <c r="G63" s="6" t="s">
        <v>28</v>
      </c>
      <c r="H63" s="6" t="s">
        <v>29</v>
      </c>
      <c r="I63" s="6" t="s">
        <v>30</v>
      </c>
      <c r="J63" s="8">
        <v>21</v>
      </c>
      <c r="K63" s="8">
        <v>41.07</v>
      </c>
      <c r="L63" s="9">
        <f t="shared" si="0"/>
        <v>2.3562000000000003</v>
      </c>
      <c r="M63" s="9">
        <f t="shared" si="1"/>
        <v>4.608054000000001</v>
      </c>
    </row>
    <row r="64" spans="1:13" x14ac:dyDescent="0.25">
      <c r="A64" s="6">
        <v>60</v>
      </c>
      <c r="B64" s="6" t="s">
        <v>45</v>
      </c>
      <c r="C64" s="6" t="s">
        <v>45</v>
      </c>
      <c r="D64" s="6" t="s">
        <v>98</v>
      </c>
      <c r="E64" s="17">
        <v>1.1890000000000001</v>
      </c>
      <c r="F64" s="6">
        <v>5</v>
      </c>
      <c r="G64" s="8" t="s">
        <v>99</v>
      </c>
      <c r="H64" s="6" t="s">
        <v>29</v>
      </c>
      <c r="I64" s="6" t="s">
        <v>30</v>
      </c>
      <c r="J64" s="8">
        <v>21</v>
      </c>
      <c r="K64" s="8">
        <v>41.07</v>
      </c>
      <c r="L64" s="9">
        <f t="shared" si="0"/>
        <v>4.9938000000000002</v>
      </c>
      <c r="M64" s="9">
        <f t="shared" si="1"/>
        <v>9.766446000000002</v>
      </c>
    </row>
    <row r="65" spans="1:13" x14ac:dyDescent="0.25">
      <c r="A65" s="6">
        <v>61</v>
      </c>
      <c r="B65" s="6" t="s">
        <v>45</v>
      </c>
      <c r="C65" s="6" t="s">
        <v>45</v>
      </c>
      <c r="D65" s="6" t="s">
        <v>100</v>
      </c>
      <c r="E65" s="17">
        <v>5.8999999999999997E-2</v>
      </c>
      <c r="F65" s="6">
        <v>4</v>
      </c>
      <c r="G65" s="6" t="s">
        <v>28</v>
      </c>
      <c r="H65" s="6" t="s">
        <v>29</v>
      </c>
      <c r="I65" s="6" t="s">
        <v>30</v>
      </c>
      <c r="J65" s="8">
        <v>21</v>
      </c>
      <c r="K65" s="8">
        <v>41.07</v>
      </c>
      <c r="L65" s="9">
        <f t="shared" si="0"/>
        <v>0.24779999999999999</v>
      </c>
      <c r="M65" s="9">
        <f t="shared" si="1"/>
        <v>0.484626</v>
      </c>
    </row>
    <row r="66" spans="1:13" x14ac:dyDescent="0.25">
      <c r="A66" s="6">
        <v>62</v>
      </c>
      <c r="B66" s="6" t="s">
        <v>45</v>
      </c>
      <c r="C66" s="6" t="s">
        <v>45</v>
      </c>
      <c r="D66" s="6" t="s">
        <v>101</v>
      </c>
      <c r="E66" s="17">
        <v>0.48399999999999999</v>
      </c>
      <c r="F66" s="6">
        <v>4</v>
      </c>
      <c r="G66" s="6" t="s">
        <v>28</v>
      </c>
      <c r="H66" s="6" t="s">
        <v>29</v>
      </c>
      <c r="I66" s="6" t="s">
        <v>30</v>
      </c>
      <c r="J66" s="8">
        <v>21</v>
      </c>
      <c r="K66" s="8">
        <v>41.07</v>
      </c>
      <c r="L66" s="9">
        <f t="shared" si="0"/>
        <v>2.0327999999999999</v>
      </c>
      <c r="M66" s="9">
        <f t="shared" si="1"/>
        <v>3.9755760000000002</v>
      </c>
    </row>
    <row r="67" spans="1:13" x14ac:dyDescent="0.25">
      <c r="A67" s="32"/>
      <c r="B67" s="32"/>
      <c r="C67" s="32"/>
      <c r="D67" s="32"/>
      <c r="E67" s="33"/>
      <c r="F67" s="32"/>
      <c r="G67" s="32"/>
      <c r="H67" s="32"/>
      <c r="I67" s="32"/>
      <c r="J67" s="34"/>
      <c r="K67" s="34"/>
      <c r="L67" s="35"/>
      <c r="M67" s="35"/>
    </row>
    <row r="69" spans="1:13" x14ac:dyDescent="0.25">
      <c r="A69" t="s">
        <v>103</v>
      </c>
    </row>
    <row r="71" spans="1:13" x14ac:dyDescent="0.25">
      <c r="C71" t="s">
        <v>104</v>
      </c>
    </row>
    <row r="72" spans="1:13" x14ac:dyDescent="0.25">
      <c r="A72" t="s">
        <v>105</v>
      </c>
    </row>
    <row r="73" spans="1:13" x14ac:dyDescent="0.25">
      <c r="A73" t="s">
        <v>106</v>
      </c>
    </row>
    <row r="74" spans="1:13" x14ac:dyDescent="0.25">
      <c r="A74" t="s">
        <v>107</v>
      </c>
    </row>
  </sheetData>
  <mergeCells count="12">
    <mergeCell ref="L2:M2"/>
    <mergeCell ref="A1:M1"/>
    <mergeCell ref="F2:F3"/>
    <mergeCell ref="G2:G3"/>
    <mergeCell ref="H2:H3"/>
    <mergeCell ref="I2:I3"/>
    <mergeCell ref="J2:K2"/>
    <mergeCell ref="A2:A3"/>
    <mergeCell ref="B2:B3"/>
    <mergeCell ref="C2:C3"/>
    <mergeCell ref="D2:D3"/>
    <mergeCell ref="E2:E3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K3" sqref="K3:K4"/>
    </sheetView>
  </sheetViews>
  <sheetFormatPr defaultRowHeight="15" x14ac:dyDescent="0.25"/>
  <cols>
    <col min="2" max="2" width="19.5703125" customWidth="1"/>
    <col min="3" max="3" width="14.5703125" customWidth="1"/>
    <col min="4" max="4" width="19" customWidth="1"/>
    <col min="5" max="5" width="13.7109375" customWidth="1"/>
    <col min="6" max="6" width="17" customWidth="1"/>
    <col min="7" max="7" width="15.5703125" customWidth="1"/>
    <col min="8" max="8" width="13.7109375" customWidth="1"/>
    <col min="9" max="9" width="14.140625" customWidth="1"/>
    <col min="10" max="10" width="14" customWidth="1"/>
    <col min="11" max="13" width="14.42578125" customWidth="1"/>
    <col min="14" max="15" width="13" customWidth="1"/>
    <col min="16" max="16" width="14.85546875" customWidth="1"/>
  </cols>
  <sheetData>
    <row r="1" spans="1:16" ht="69" customHeight="1" x14ac:dyDescent="0.25">
      <c r="A1" s="24" t="s">
        <v>20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15.75" thickBot="1" x14ac:dyDescent="0.3">
      <c r="A2" s="1"/>
    </row>
    <row r="3" spans="1:16" ht="14.25" customHeight="1" thickTop="1" thickBot="1" x14ac:dyDescent="0.3">
      <c r="A3" s="19" t="s">
        <v>4</v>
      </c>
      <c r="B3" s="23" t="s">
        <v>0</v>
      </c>
      <c r="C3" s="19" t="s">
        <v>1</v>
      </c>
      <c r="D3" s="19" t="s">
        <v>9</v>
      </c>
      <c r="E3" s="19" t="s">
        <v>5</v>
      </c>
      <c r="F3" s="19" t="s">
        <v>3</v>
      </c>
      <c r="G3" s="23" t="s">
        <v>2</v>
      </c>
      <c r="H3" s="23" t="s">
        <v>6</v>
      </c>
      <c r="I3" s="19" t="s">
        <v>18</v>
      </c>
      <c r="J3" s="19" t="s">
        <v>10</v>
      </c>
      <c r="K3" s="19" t="s">
        <v>24</v>
      </c>
      <c r="L3" s="19" t="s">
        <v>11</v>
      </c>
      <c r="M3" s="19"/>
      <c r="N3" s="19"/>
      <c r="O3" s="19" t="s">
        <v>14</v>
      </c>
      <c r="P3" s="19"/>
    </row>
    <row r="4" spans="1:16" ht="28.5" customHeight="1" thickTop="1" thickBot="1" x14ac:dyDescent="0.3">
      <c r="A4" s="19"/>
      <c r="B4" s="23"/>
      <c r="C4" s="19"/>
      <c r="D4" s="19"/>
      <c r="E4" s="19"/>
      <c r="F4" s="19"/>
      <c r="G4" s="23"/>
      <c r="H4" s="23"/>
      <c r="I4" s="19"/>
      <c r="J4" s="19"/>
      <c r="K4" s="19"/>
      <c r="L4" s="2" t="s">
        <v>19</v>
      </c>
      <c r="M4" s="2" t="s">
        <v>12</v>
      </c>
      <c r="N4" s="2" t="s">
        <v>13</v>
      </c>
      <c r="O4" s="2" t="s">
        <v>15</v>
      </c>
      <c r="P4" s="2" t="s">
        <v>16</v>
      </c>
    </row>
    <row r="5" spans="1:16" ht="15.75" thickTop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</row>
    <row r="6" spans="1:16" x14ac:dyDescent="0.25">
      <c r="L6" s="4" t="s">
        <v>17</v>
      </c>
    </row>
    <row r="7" spans="1:16" x14ac:dyDescent="0.25">
      <c r="L7" s="4" t="s">
        <v>17</v>
      </c>
    </row>
    <row r="8" spans="1:16" x14ac:dyDescent="0.25">
      <c r="L8" s="4" t="s">
        <v>17</v>
      </c>
    </row>
  </sheetData>
  <mergeCells count="14"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N3"/>
    <mergeCell ref="O3:P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K3" sqref="K3:K4"/>
    </sheetView>
  </sheetViews>
  <sheetFormatPr defaultRowHeight="15" x14ac:dyDescent="0.25"/>
  <cols>
    <col min="2" max="2" width="14.42578125" customWidth="1"/>
    <col min="3" max="3" width="14.7109375" customWidth="1"/>
    <col min="4" max="4" width="18.140625" customWidth="1"/>
    <col min="5" max="5" width="13.28515625" customWidth="1"/>
    <col min="6" max="6" width="17.28515625" customWidth="1"/>
    <col min="7" max="7" width="13.140625" customWidth="1"/>
    <col min="8" max="8" width="16" customWidth="1"/>
    <col min="9" max="9" width="17.42578125" customWidth="1"/>
    <col min="10" max="10" width="17" customWidth="1"/>
    <col min="11" max="12" width="16.5703125" customWidth="1"/>
    <col min="13" max="15" width="16.42578125" customWidth="1"/>
    <col min="16" max="16" width="19.5703125" customWidth="1"/>
  </cols>
  <sheetData>
    <row r="1" spans="1:16" ht="65.25" customHeight="1" x14ac:dyDescent="0.25">
      <c r="A1" s="25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5.75" thickBot="1" x14ac:dyDescent="0.3">
      <c r="A2" s="1"/>
    </row>
    <row r="3" spans="1:16" ht="31.5" customHeight="1" thickTop="1" thickBot="1" x14ac:dyDescent="0.3">
      <c r="A3" s="19" t="s">
        <v>4</v>
      </c>
      <c r="B3" s="23" t="s">
        <v>0</v>
      </c>
      <c r="C3" s="19" t="s">
        <v>1</v>
      </c>
      <c r="D3" s="19" t="s">
        <v>9</v>
      </c>
      <c r="E3" s="19" t="s">
        <v>5</v>
      </c>
      <c r="F3" s="19" t="s">
        <v>3</v>
      </c>
      <c r="G3" s="23" t="s">
        <v>2</v>
      </c>
      <c r="H3" s="23" t="s">
        <v>6</v>
      </c>
      <c r="I3" s="19" t="s">
        <v>7</v>
      </c>
      <c r="J3" s="19" t="s">
        <v>8</v>
      </c>
      <c r="K3" s="19" t="s">
        <v>24</v>
      </c>
      <c r="L3" s="26" t="s">
        <v>11</v>
      </c>
      <c r="M3" s="27"/>
      <c r="N3" s="28"/>
      <c r="O3" s="19" t="s">
        <v>14</v>
      </c>
      <c r="P3" s="19"/>
    </row>
    <row r="4" spans="1:16" ht="16.5" thickTop="1" thickBot="1" x14ac:dyDescent="0.3">
      <c r="A4" s="19"/>
      <c r="B4" s="23"/>
      <c r="C4" s="19"/>
      <c r="D4" s="19"/>
      <c r="E4" s="19"/>
      <c r="F4" s="19"/>
      <c r="G4" s="23"/>
      <c r="H4" s="23"/>
      <c r="I4" s="19"/>
      <c r="J4" s="19"/>
      <c r="K4" s="19"/>
      <c r="L4" s="2" t="s">
        <v>19</v>
      </c>
      <c r="M4" s="2" t="s">
        <v>12</v>
      </c>
      <c r="N4" s="2" t="s">
        <v>13</v>
      </c>
      <c r="O4" s="2" t="s">
        <v>15</v>
      </c>
      <c r="P4" s="2" t="s">
        <v>16</v>
      </c>
    </row>
    <row r="5" spans="1:16" ht="15.75" thickTop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</row>
    <row r="6" spans="1:16" x14ac:dyDescent="0.25">
      <c r="L6" s="4" t="s">
        <v>17</v>
      </c>
    </row>
    <row r="7" spans="1:16" x14ac:dyDescent="0.25">
      <c r="L7" s="4" t="s">
        <v>17</v>
      </c>
    </row>
    <row r="8" spans="1:16" x14ac:dyDescent="0.25">
      <c r="L8" s="4" t="s">
        <v>17</v>
      </c>
    </row>
  </sheetData>
  <mergeCells count="14"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O3:P3"/>
    <mergeCell ref="L3:N3"/>
  </mergeCells>
  <pageMargins left="0.7" right="0.7" top="0.75" bottom="0.75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K3" sqref="K3:K4"/>
    </sheetView>
  </sheetViews>
  <sheetFormatPr defaultRowHeight="15" x14ac:dyDescent="0.25"/>
  <cols>
    <col min="2" max="2" width="14.42578125" customWidth="1"/>
    <col min="3" max="3" width="14.7109375" customWidth="1"/>
    <col min="4" max="4" width="18.140625" customWidth="1"/>
    <col min="5" max="5" width="13.28515625" customWidth="1"/>
    <col min="6" max="6" width="17.28515625" customWidth="1"/>
    <col min="7" max="7" width="13.140625" customWidth="1"/>
    <col min="8" max="8" width="16" customWidth="1"/>
    <col min="9" max="9" width="17.42578125" customWidth="1"/>
    <col min="10" max="10" width="17" customWidth="1"/>
    <col min="11" max="11" width="16.5703125" customWidth="1"/>
    <col min="12" max="14" width="16.42578125" customWidth="1"/>
    <col min="15" max="15" width="19.5703125" customWidth="1"/>
  </cols>
  <sheetData>
    <row r="1" spans="1:15" ht="65.25" customHeight="1" x14ac:dyDescent="0.25">
      <c r="A1" s="25" t="s">
        <v>22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15.75" thickBot="1" x14ac:dyDescent="0.3">
      <c r="A2" s="1"/>
    </row>
    <row r="3" spans="1:15" ht="31.5" customHeight="1" thickTop="1" thickBot="1" x14ac:dyDescent="0.3">
      <c r="A3" s="19" t="s">
        <v>4</v>
      </c>
      <c r="B3" s="23" t="s">
        <v>0</v>
      </c>
      <c r="C3" s="19" t="s">
        <v>1</v>
      </c>
      <c r="D3" s="19" t="s">
        <v>9</v>
      </c>
      <c r="E3" s="19" t="s">
        <v>5</v>
      </c>
      <c r="F3" s="19" t="s">
        <v>3</v>
      </c>
      <c r="G3" s="23" t="s">
        <v>2</v>
      </c>
      <c r="H3" s="23" t="s">
        <v>6</v>
      </c>
      <c r="I3" s="19" t="s">
        <v>7</v>
      </c>
      <c r="J3" s="19" t="s">
        <v>8</v>
      </c>
      <c r="K3" s="19" t="s">
        <v>24</v>
      </c>
      <c r="L3" s="19" t="s">
        <v>11</v>
      </c>
      <c r="M3" s="19"/>
      <c r="N3" s="19" t="s">
        <v>14</v>
      </c>
      <c r="O3" s="19"/>
    </row>
    <row r="4" spans="1:15" ht="16.5" thickTop="1" thickBot="1" x14ac:dyDescent="0.3">
      <c r="A4" s="19"/>
      <c r="B4" s="23"/>
      <c r="C4" s="19"/>
      <c r="D4" s="19"/>
      <c r="E4" s="19"/>
      <c r="F4" s="19"/>
      <c r="G4" s="23"/>
      <c r="H4" s="23"/>
      <c r="I4" s="19"/>
      <c r="J4" s="19"/>
      <c r="K4" s="19"/>
      <c r="L4" s="2" t="s">
        <v>12</v>
      </c>
      <c r="M4" s="2" t="s">
        <v>13</v>
      </c>
      <c r="N4" s="2" t="s">
        <v>15</v>
      </c>
      <c r="O4" s="2" t="s">
        <v>16</v>
      </c>
    </row>
    <row r="5" spans="1:15" ht="15.75" thickTop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</row>
  </sheetData>
  <mergeCells count="14">
    <mergeCell ref="J3:J4"/>
    <mergeCell ref="K3:K4"/>
    <mergeCell ref="L3:M3"/>
    <mergeCell ref="N3:O3"/>
    <mergeCell ref="A1:O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>
      <selection activeCell="I3" sqref="I3:I4"/>
    </sheetView>
  </sheetViews>
  <sheetFormatPr defaultRowHeight="15" x14ac:dyDescent="0.25"/>
  <cols>
    <col min="1" max="1" width="13.28515625" customWidth="1"/>
    <col min="2" max="2" width="15" customWidth="1"/>
    <col min="3" max="3" width="15.42578125" customWidth="1"/>
    <col min="4" max="4" width="18.28515625" customWidth="1"/>
    <col min="5" max="5" width="16.140625" customWidth="1"/>
    <col min="6" max="6" width="15.42578125" customWidth="1"/>
    <col min="7" max="7" width="14.5703125" customWidth="1"/>
    <col min="8" max="8" width="15.5703125" customWidth="1"/>
    <col min="9" max="9" width="17.140625" customWidth="1"/>
    <col min="10" max="10" width="17.28515625" customWidth="1"/>
  </cols>
  <sheetData>
    <row r="1" spans="1:13" ht="76.5" customHeight="1" x14ac:dyDescent="0.25">
      <c r="A1" s="29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.75" thickBot="1" x14ac:dyDescent="0.3">
      <c r="A2" s="1"/>
    </row>
    <row r="3" spans="1:13" ht="31.5" customHeight="1" thickTop="1" thickBot="1" x14ac:dyDescent="0.3">
      <c r="A3" s="19" t="s">
        <v>4</v>
      </c>
      <c r="B3" s="23" t="s">
        <v>0</v>
      </c>
      <c r="C3" s="23" t="s">
        <v>1</v>
      </c>
      <c r="D3" s="19" t="s">
        <v>9</v>
      </c>
      <c r="E3" s="19" t="s">
        <v>5</v>
      </c>
      <c r="F3" s="19" t="s">
        <v>3</v>
      </c>
      <c r="G3" s="23" t="s">
        <v>2</v>
      </c>
      <c r="H3" s="23" t="s">
        <v>6</v>
      </c>
      <c r="I3" s="19" t="s">
        <v>24</v>
      </c>
      <c r="J3" s="19" t="s">
        <v>11</v>
      </c>
      <c r="K3" s="19"/>
      <c r="L3" s="19" t="s">
        <v>14</v>
      </c>
      <c r="M3" s="19"/>
    </row>
    <row r="4" spans="1:13" ht="16.5" thickTop="1" thickBot="1" x14ac:dyDescent="0.3">
      <c r="A4" s="19"/>
      <c r="B4" s="23"/>
      <c r="C4" s="23"/>
      <c r="D4" s="19"/>
      <c r="E4" s="19"/>
      <c r="F4" s="19"/>
      <c r="G4" s="23"/>
      <c r="H4" s="23"/>
      <c r="I4" s="19"/>
      <c r="J4" s="2" t="s">
        <v>12</v>
      </c>
      <c r="K4" s="2" t="s">
        <v>13</v>
      </c>
      <c r="L4" s="2" t="s">
        <v>15</v>
      </c>
      <c r="M4" s="2" t="s">
        <v>16</v>
      </c>
    </row>
    <row r="5" spans="1:13" ht="15.75" thickTop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12</v>
      </c>
      <c r="L5" s="3">
        <v>13</v>
      </c>
      <c r="M5" s="3">
        <v>14</v>
      </c>
    </row>
  </sheetData>
  <mergeCells count="12">
    <mergeCell ref="L3:M3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K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5</vt:i4>
      </vt:variant>
    </vt:vector>
  </HeadingPairs>
  <TitlesOfParts>
    <vt:vector size="5" baseType="lpstr">
      <vt:lpstr>Аренда-Наем ЕПК, МФ и З</vt:lpstr>
      <vt:lpstr>създаване на тр.н.</vt:lpstr>
      <vt:lpstr>доотглеждане -неизтекъл</vt:lpstr>
      <vt:lpstr>доотглеждане - изтекъл</vt:lpstr>
      <vt:lpstr>§12а без ПМЛ- 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Е. Атанасов</cp:lastModifiedBy>
  <cp:lastPrinted>2026-03-23T07:14:38Z</cp:lastPrinted>
  <dcterms:created xsi:type="dcterms:W3CDTF">2015-04-06T16:04:16Z</dcterms:created>
  <dcterms:modified xsi:type="dcterms:W3CDTF">2026-03-23T07:21:28Z</dcterms:modified>
</cp:coreProperties>
</file>